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ЭтаКнига" defaultThemeVersion="124226"/>
  <bookViews>
    <workbookView xWindow="240" yWindow="105" windowWidth="14805" windowHeight="8010" tabRatio="1000" activeTab="9"/>
  </bookViews>
  <sheets>
    <sheet name="Черняховского,8" sheetId="2" r:id="rId1"/>
    <sheet name="Московская,9" sheetId="28" r:id="rId2"/>
    <sheet name="Клубная,11" sheetId="29" r:id="rId3"/>
    <sheet name="Клубная,13 " sheetId="30" r:id="rId4"/>
    <sheet name="Клубная,15  " sheetId="31" r:id="rId5"/>
    <sheet name="Озерная,10" sheetId="32" r:id="rId6"/>
    <sheet name="Озерная,12 " sheetId="33" r:id="rId7"/>
    <sheet name="Озерная,14  " sheetId="34" r:id="rId8"/>
    <sheet name="Озерная,16  " sheetId="35" r:id="rId9"/>
    <sheet name="Озерная,18   " sheetId="36" r:id="rId10"/>
    <sheet name="Лист3" sheetId="3" r:id="rId11"/>
  </sheets>
  <calcPr calcId="125725"/>
</workbook>
</file>

<file path=xl/calcChain.xml><?xml version="1.0" encoding="utf-8"?>
<calcChain xmlns="http://schemas.openxmlformats.org/spreadsheetml/2006/main">
  <c r="C25" i="36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3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34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25" i="33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C10" i="32"/>
  <c r="C25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7"/>
  <c r="C25" i="31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7"/>
  <c r="C25" i="30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7"/>
  <c r="C20" i="29"/>
  <c r="C20" i="28"/>
  <c r="C25" i="29"/>
  <c r="E20"/>
  <c r="D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7"/>
  <c r="C25" i="28"/>
  <c r="E20"/>
  <c r="D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7"/>
  <c r="C25" i="2"/>
  <c r="E20"/>
  <c r="D20"/>
  <c r="C20"/>
  <c r="H19"/>
  <c r="C32" s="1"/>
  <c r="F19"/>
  <c r="C35" s="1"/>
  <c r="H18"/>
  <c r="C31" s="1"/>
  <c r="C33" s="1"/>
  <c r="F18"/>
  <c r="C34" s="1"/>
  <c r="C36" s="1"/>
  <c r="G17"/>
  <c r="H17" s="1"/>
  <c r="F17"/>
  <c r="G16"/>
  <c r="H16" s="1"/>
  <c r="F16"/>
  <c r="G15"/>
  <c r="G20" s="1"/>
  <c r="F15"/>
  <c r="F20" s="1"/>
  <c r="C37" s="1"/>
  <c r="C11"/>
  <c r="C10"/>
  <c r="C7"/>
  <c r="H15" i="36" l="1"/>
  <c r="H20" s="1"/>
  <c r="H15" i="35"/>
  <c r="H20" s="1"/>
  <c r="H15" i="34"/>
  <c r="H20" s="1"/>
  <c r="H15" i="33"/>
  <c r="H20" s="1"/>
  <c r="H15" i="32"/>
  <c r="H20" s="1"/>
  <c r="H15" i="31"/>
  <c r="H20" s="1"/>
  <c r="H15" i="30"/>
  <c r="H20" s="1"/>
  <c r="H15" i="29"/>
  <c r="H20" s="1"/>
  <c r="H15" i="28"/>
  <c r="H20" s="1"/>
  <c r="H15" i="2"/>
  <c r="H20" s="1"/>
</calcChain>
</file>

<file path=xl/sharedStrings.xml><?xml version="1.0" encoding="utf-8"?>
<sst xmlns="http://schemas.openxmlformats.org/spreadsheetml/2006/main" count="752" uniqueCount="67">
  <si>
    <t>Наименование</t>
  </si>
  <si>
    <t>Сумма</t>
  </si>
  <si>
    <t>Текущий ремонт</t>
  </si>
  <si>
    <t>Капитальный ремонт</t>
  </si>
  <si>
    <t>гр.1</t>
  </si>
  <si>
    <t>гр.2</t>
  </si>
  <si>
    <t>гр.3</t>
  </si>
  <si>
    <t>гр.4</t>
  </si>
  <si>
    <t>гр.5</t>
  </si>
  <si>
    <t>гр.6</t>
  </si>
  <si>
    <t>гр.7</t>
  </si>
  <si>
    <t>Услуга</t>
  </si>
  <si>
    <t>Факт, расходы</t>
  </si>
  <si>
    <t>Содержание жилья</t>
  </si>
  <si>
    <t xml:space="preserve">Текущий ремонт </t>
  </si>
  <si>
    <t>Вид работ</t>
  </si>
  <si>
    <t>Сумма, руб.</t>
  </si>
  <si>
    <t>Вид ремонта</t>
  </si>
  <si>
    <t>Таб.1</t>
  </si>
  <si>
    <t>Таб.3</t>
  </si>
  <si>
    <t>Расчет</t>
  </si>
  <si>
    <t>Итого текущий ремонт</t>
  </si>
  <si>
    <t>Итого капитальный ремонт</t>
  </si>
  <si>
    <t>(таб.1, п.1, гр.2)+(таб.2, п.4, гр.7)</t>
  </si>
  <si>
    <t>(таб.1, п.2, гр.2)+(таб.2, п.5, гр.7)</t>
  </si>
  <si>
    <t>ВСЕГО</t>
  </si>
  <si>
    <t>Таб.4</t>
  </si>
  <si>
    <t>Директор ООО "Тепло плюс"</t>
  </si>
  <si>
    <t>Неоплачено за  текущий ремонт</t>
  </si>
  <si>
    <t>Неоплачено за капитальный ремонт</t>
  </si>
  <si>
    <t>Задолженность за остальные ЖКУ, кроме текущего и капитального ремонта</t>
  </si>
  <si>
    <t>( таб.2,п. 4, гр.5)</t>
  </si>
  <si>
    <t>( таб.2,п. 5, гр.5)</t>
  </si>
  <si>
    <t>Всего собранных средств на ремонт</t>
  </si>
  <si>
    <t>Всего неоплаченных средств за ремонт</t>
  </si>
  <si>
    <t>Всего неоплаченных средств</t>
  </si>
  <si>
    <t>Отопление</t>
  </si>
  <si>
    <t>Согласовано:</t>
  </si>
  <si>
    <t>Горячее водоснабжение</t>
  </si>
  <si>
    <t>Входящий остаток средств на 31.12.2011г.</t>
  </si>
  <si>
    <t>Долг на 01.01.2012г.</t>
  </si>
  <si>
    <t>Начислено за 2012г.</t>
  </si>
  <si>
    <t>Оплачено за 2012г.</t>
  </si>
  <si>
    <t>Долг на 01.01.2013г. (гр.2+гр.3-гр.4)</t>
  </si>
  <si>
    <t>Фактические затраты на выполнение работ по текущему и капитальному ремонту за 2012г.</t>
  </si>
  <si>
    <t>Остаток средств на доме за весь период управления на 01.01.2013г.</t>
  </si>
  <si>
    <t xml:space="preserve">текущий </t>
  </si>
  <si>
    <t>№п/п</t>
  </si>
  <si>
    <t>Старший по дому</t>
  </si>
  <si>
    <t>Всего собранных средств</t>
  </si>
  <si>
    <t xml:space="preserve">Оборотная ведомость в разрезе услуг за период с 01.01.2012г. по 31.12.2012г.                           Таб.2                                          </t>
  </si>
  <si>
    <t>Остаток (гр.4-гр6)</t>
  </si>
  <si>
    <t>(таб.2, п.6, гр.5)-(таб.2, п.4,гр.5-таб.2, п.5, гр.5)</t>
  </si>
  <si>
    <t xml:space="preserve">                                                             Е.Б. Гердт</t>
  </si>
  <si>
    <t>Отчет о выполнении договора управления за 2012 год, по дому ул.Черняховского 8  в рублях</t>
  </si>
  <si>
    <t>капитальн.</t>
  </si>
  <si>
    <t>ремонт секций 9,10</t>
  </si>
  <si>
    <t>Отчет о выполнении договора управления за 2012 год, по дому ул.Московская 9  в рублях</t>
  </si>
  <si>
    <t>ремонт кровли,утепление подвальных окон</t>
  </si>
  <si>
    <t>Отчет о выполнении договора управления за 2012 год, по дому ул.Клубная 11  в рублях</t>
  </si>
  <si>
    <t>Отчет о выполнении договора управления за 2012 год, по дому ул.Клубная 13  в рублях</t>
  </si>
  <si>
    <t>Отчет о выполнении договора управления за 2012 год, по дому ул.Клубная 15  в рублях</t>
  </si>
  <si>
    <t>Отчет о выполнении договора управления за 2012 год, по дому ул.Озерная 10  в рублях</t>
  </si>
  <si>
    <t>Отчет о выполнении договора управления за 2012 год, по дому ул.Озерная 12  в рублях</t>
  </si>
  <si>
    <t>Отчет о выполнении договора управления за 2012 год, по дому ул.Озерная 14  в рублях</t>
  </si>
  <si>
    <t>Отчет о выполнении договора управления за 2012 год, по дому ул.Озерная 16  в рублях</t>
  </si>
  <si>
    <t>Отчет о выполнении договора управления за 2012 год, по дому ул.Озерная 18  в рублях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</si>
</sst>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4" fontId="1" fillId="0" borderId="1" xfId="0" applyNumberFormat="1" applyFont="1" applyBorder="1" applyAlignment="1">
      <alignment horizontal="center" wrapText="1"/>
    </xf>
    <xf numFmtId="4" fontId="2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4" fontId="2" fillId="0" borderId="4" xfId="0" applyNumberFormat="1" applyFont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3" fontId="3" fillId="2" borderId="1" xfId="0" applyNumberFormat="1" applyFont="1" applyFill="1" applyBorder="1" applyAlignment="1">
      <alignment horizontal="center"/>
    </xf>
    <xf numFmtId="0" fontId="1" fillId="0" borderId="6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right" vertical="top"/>
    </xf>
    <xf numFmtId="4" fontId="1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top"/>
    </xf>
    <xf numFmtId="2" fontId="1" fillId="0" borderId="1" xfId="0" applyNumberFormat="1" applyFont="1" applyBorder="1" applyAlignment="1">
      <alignment horizontal="right" vertical="top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0" xfId="0" applyFont="1" applyAlignment="1">
      <alignment vertical="top"/>
    </xf>
    <xf numFmtId="0" fontId="0" fillId="0" borderId="0" xfId="0" applyAlignment="1">
      <alignment vertical="top"/>
    </xf>
  </cellXfs>
  <cellStyles count="2">
    <cellStyle name="Обычный" xfId="0" builtinId="0"/>
    <cellStyle name="Обычный_торговая 3-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0"/>
  <dimension ref="A1:H41"/>
  <sheetViews>
    <sheetView zoomScale="106" zoomScaleNormal="106" workbookViewId="0">
      <selection activeCell="C10" sqref="C10"/>
    </sheetView>
  </sheetViews>
  <sheetFormatPr defaultRowHeight="15"/>
  <cols>
    <col min="1" max="1" width="4.5703125" customWidth="1"/>
    <col min="2" max="2" width="28.5703125" customWidth="1"/>
    <col min="3" max="4" width="11.5703125" customWidth="1"/>
    <col min="5" max="5" width="10.85546875" customWidth="1"/>
    <col min="6" max="6" width="11" customWidth="1"/>
    <col min="7" max="7" width="10.42578125" customWidth="1"/>
    <col min="8" max="8" width="10.28515625" customWidth="1"/>
  </cols>
  <sheetData>
    <row r="1" spans="1:8">
      <c r="A1" s="46" t="s">
        <v>54</v>
      </c>
      <c r="B1" s="46"/>
      <c r="C1" s="46"/>
      <c r="D1" s="46"/>
      <c r="E1" s="46"/>
      <c r="F1" s="46"/>
      <c r="G1" s="46"/>
      <c r="H1" s="46"/>
    </row>
    <row r="2" spans="1:8">
      <c r="A2" s="47" t="s">
        <v>39</v>
      </c>
      <c r="B2" s="47"/>
      <c r="C2" s="47"/>
      <c r="D2" s="26"/>
      <c r="E2" s="26"/>
      <c r="F2" s="26"/>
      <c r="G2" s="26"/>
      <c r="H2" s="26"/>
    </row>
    <row r="3" spans="1:8" ht="30">
      <c r="A3" s="22" t="s">
        <v>47</v>
      </c>
      <c r="B3" s="22" t="s">
        <v>0</v>
      </c>
      <c r="C3" s="22" t="s">
        <v>1</v>
      </c>
      <c r="D3" s="23" t="s">
        <v>18</v>
      </c>
      <c r="E3" s="6"/>
      <c r="F3" s="6"/>
      <c r="G3" s="6"/>
      <c r="H3" s="6"/>
    </row>
    <row r="4" spans="1:8">
      <c r="A4" s="25"/>
      <c r="B4" s="27" t="s">
        <v>4</v>
      </c>
      <c r="C4" s="27" t="s">
        <v>5</v>
      </c>
      <c r="D4" s="2"/>
      <c r="E4" s="2"/>
      <c r="F4" s="2"/>
      <c r="G4" s="2"/>
      <c r="H4" s="2"/>
    </row>
    <row r="5" spans="1:8" ht="15.75" customHeight="1">
      <c r="A5" s="27">
        <v>1</v>
      </c>
      <c r="B5" s="12" t="s">
        <v>2</v>
      </c>
      <c r="C5" s="16">
        <v>-606956.86</v>
      </c>
      <c r="D5" s="26"/>
      <c r="E5" s="26"/>
      <c r="F5" s="26"/>
      <c r="G5" s="26"/>
      <c r="H5" s="26"/>
    </row>
    <row r="6" spans="1:8" ht="15.75" customHeight="1">
      <c r="A6" s="27">
        <v>2</v>
      </c>
      <c r="B6" s="12" t="s">
        <v>3</v>
      </c>
      <c r="C6" s="16">
        <v>18587.3</v>
      </c>
      <c r="D6" s="26"/>
      <c r="E6" s="26"/>
      <c r="F6" s="26"/>
      <c r="G6" s="26"/>
      <c r="H6" s="26"/>
    </row>
    <row r="7" spans="1:8">
      <c r="A7" s="48" t="s">
        <v>33</v>
      </c>
      <c r="B7" s="49"/>
      <c r="C7" s="18">
        <f>SUM(C5:C6)</f>
        <v>-588369.55999999994</v>
      </c>
      <c r="D7" s="26"/>
      <c r="E7" s="26"/>
      <c r="F7" s="26"/>
      <c r="G7" s="26"/>
      <c r="H7" s="26"/>
    </row>
    <row r="8" spans="1:8" ht="15" customHeight="1">
      <c r="A8" s="27">
        <v>3</v>
      </c>
      <c r="B8" s="12" t="s">
        <v>28</v>
      </c>
      <c r="C8" s="16">
        <v>36655.599999999999</v>
      </c>
      <c r="D8" s="26"/>
      <c r="E8" s="26"/>
      <c r="F8" s="26"/>
      <c r="G8" s="26"/>
      <c r="H8" s="26"/>
    </row>
    <row r="9" spans="1:8" ht="27.75" customHeight="1">
      <c r="A9" s="27">
        <v>4</v>
      </c>
      <c r="B9" s="12" t="s">
        <v>29</v>
      </c>
      <c r="C9" s="12">
        <v>11296.78</v>
      </c>
      <c r="D9" s="26"/>
      <c r="E9" s="26"/>
      <c r="F9" s="26"/>
      <c r="G9" s="26"/>
      <c r="H9" s="26"/>
    </row>
    <row r="10" spans="1:8" ht="29.25" customHeight="1">
      <c r="A10" s="48" t="s">
        <v>34</v>
      </c>
      <c r="B10" s="49"/>
      <c r="C10" s="15">
        <f>SUM(C8:C9)</f>
        <v>47952.38</v>
      </c>
      <c r="D10" s="26"/>
      <c r="E10" s="26"/>
      <c r="F10" s="26"/>
      <c r="G10" s="26"/>
      <c r="H10" s="26"/>
    </row>
    <row r="11" spans="1:8" ht="41.25" customHeight="1">
      <c r="A11" s="27">
        <v>5</v>
      </c>
      <c r="B11" s="1" t="s">
        <v>30</v>
      </c>
      <c r="C11" s="15">
        <f>C20-C18-C19</f>
        <v>73023.06</v>
      </c>
      <c r="D11" s="26"/>
      <c r="E11" s="26"/>
      <c r="F11" s="26"/>
      <c r="G11" s="26"/>
      <c r="H11" s="26"/>
    </row>
    <row r="12" spans="1:8">
      <c r="A12" s="47" t="s">
        <v>50</v>
      </c>
      <c r="B12" s="47"/>
      <c r="C12" s="47"/>
      <c r="D12" s="47"/>
      <c r="E12" s="47"/>
      <c r="F12" s="47"/>
      <c r="G12" s="47"/>
      <c r="H12" s="47"/>
    </row>
    <row r="13" spans="1:8" ht="60">
      <c r="A13" s="22" t="s">
        <v>47</v>
      </c>
      <c r="B13" s="22" t="s">
        <v>11</v>
      </c>
      <c r="C13" s="22" t="s">
        <v>40</v>
      </c>
      <c r="D13" s="22" t="s">
        <v>41</v>
      </c>
      <c r="E13" s="22" t="s">
        <v>42</v>
      </c>
      <c r="F13" s="22" t="s">
        <v>43</v>
      </c>
      <c r="G13" s="22" t="s">
        <v>12</v>
      </c>
      <c r="H13" s="22" t="s">
        <v>51</v>
      </c>
    </row>
    <row r="14" spans="1:8">
      <c r="A14" s="27"/>
      <c r="B14" s="27" t="s">
        <v>4</v>
      </c>
      <c r="C14" s="27" t="s">
        <v>5</v>
      </c>
      <c r="D14" s="29" t="s">
        <v>6</v>
      </c>
      <c r="E14" s="27" t="s">
        <v>7</v>
      </c>
      <c r="F14" s="27" t="s">
        <v>8</v>
      </c>
      <c r="G14" s="27" t="s">
        <v>9</v>
      </c>
      <c r="H14" s="27" t="s">
        <v>10</v>
      </c>
    </row>
    <row r="15" spans="1:8" ht="17.25" customHeight="1">
      <c r="A15" s="27">
        <v>1</v>
      </c>
      <c r="B15" s="10" t="s">
        <v>36</v>
      </c>
      <c r="C15" s="20">
        <v>0</v>
      </c>
      <c r="D15" s="16">
        <v>0</v>
      </c>
      <c r="E15" s="16">
        <v>-2146.87</v>
      </c>
      <c r="F15" s="19">
        <f>C15+D15-E15</f>
        <v>2146.87</v>
      </c>
      <c r="G15" s="17">
        <f>D15</f>
        <v>0</v>
      </c>
      <c r="H15" s="31">
        <f>D15-G15</f>
        <v>0</v>
      </c>
    </row>
    <row r="16" spans="1:8" ht="15" customHeight="1">
      <c r="A16" s="27">
        <v>2</v>
      </c>
      <c r="B16" s="10" t="s">
        <v>38</v>
      </c>
      <c r="C16" s="20">
        <v>0</v>
      </c>
      <c r="D16" s="16">
        <v>0</v>
      </c>
      <c r="E16" s="16">
        <v>0</v>
      </c>
      <c r="F16" s="19">
        <f>C16+D16-E16</f>
        <v>0</v>
      </c>
      <c r="G16" s="17">
        <f>D16</f>
        <v>0</v>
      </c>
      <c r="H16" s="31">
        <f>D16-G16</f>
        <v>0</v>
      </c>
    </row>
    <row r="17" spans="1:8" ht="17.25" customHeight="1">
      <c r="A17" s="27">
        <v>3</v>
      </c>
      <c r="B17" s="10" t="s">
        <v>13</v>
      </c>
      <c r="C17" s="16">
        <v>73023.06</v>
      </c>
      <c r="D17" s="16">
        <v>330342.78999999998</v>
      </c>
      <c r="E17" s="16">
        <v>194524.36</v>
      </c>
      <c r="F17" s="19">
        <f>C17+D17-E17</f>
        <v>208841.49</v>
      </c>
      <c r="G17" s="17">
        <f>D17</f>
        <v>330342.78999999998</v>
      </c>
      <c r="H17" s="31">
        <f>D17-G17</f>
        <v>0</v>
      </c>
    </row>
    <row r="18" spans="1:8" ht="18" customHeight="1">
      <c r="A18" s="27">
        <v>4</v>
      </c>
      <c r="B18" s="12" t="s">
        <v>14</v>
      </c>
      <c r="C18" s="16">
        <v>36655.599999999999</v>
      </c>
      <c r="D18" s="16">
        <v>166193.47</v>
      </c>
      <c r="E18" s="16">
        <v>97871</v>
      </c>
      <c r="F18" s="19">
        <f>C18+D18-E18</f>
        <v>104978.07</v>
      </c>
      <c r="G18" s="8">
        <v>32096</v>
      </c>
      <c r="H18" s="3">
        <f>E18-G18</f>
        <v>65775</v>
      </c>
    </row>
    <row r="19" spans="1:8" ht="15" customHeight="1">
      <c r="A19" s="27">
        <v>5</v>
      </c>
      <c r="B19" s="12" t="s">
        <v>3</v>
      </c>
      <c r="C19" s="12">
        <v>11296.78</v>
      </c>
      <c r="D19" s="16">
        <v>57139.13</v>
      </c>
      <c r="E19" s="16">
        <v>36012.36</v>
      </c>
      <c r="F19" s="19">
        <f>C19+D19-E19</f>
        <v>32423.550000000003</v>
      </c>
      <c r="G19" s="17">
        <v>0</v>
      </c>
      <c r="H19" s="3">
        <f>E19-G19</f>
        <v>36012.36</v>
      </c>
    </row>
    <row r="20" spans="1:8">
      <c r="A20" s="27">
        <v>6</v>
      </c>
      <c r="B20" s="1" t="s">
        <v>25</v>
      </c>
      <c r="C20" s="25">
        <f t="shared" ref="C20:H20" si="0">SUM(C15:C19)</f>
        <v>120975.44</v>
      </c>
      <c r="D20" s="25">
        <f t="shared" si="0"/>
        <v>553675.39</v>
      </c>
      <c r="E20" s="25">
        <f t="shared" si="0"/>
        <v>326260.84999999998</v>
      </c>
      <c r="F20" s="9">
        <f t="shared" si="0"/>
        <v>348389.98</v>
      </c>
      <c r="G20" s="25">
        <f t="shared" si="0"/>
        <v>362438.79</v>
      </c>
      <c r="H20" s="25">
        <f t="shared" si="0"/>
        <v>101787.36</v>
      </c>
    </row>
    <row r="21" spans="1:8">
      <c r="A21" s="50" t="s">
        <v>44</v>
      </c>
      <c r="B21" s="51"/>
      <c r="C21" s="51"/>
      <c r="D21" s="51"/>
      <c r="E21" s="51"/>
      <c r="F21" s="51"/>
      <c r="G21" s="51"/>
      <c r="H21" s="51"/>
    </row>
    <row r="22" spans="1:8" ht="30">
      <c r="A22" s="27" t="s">
        <v>47</v>
      </c>
      <c r="B22" s="27" t="s">
        <v>15</v>
      </c>
      <c r="C22" s="27" t="s">
        <v>16</v>
      </c>
      <c r="D22" s="12" t="s">
        <v>17</v>
      </c>
      <c r="E22" s="23" t="s">
        <v>19</v>
      </c>
      <c r="F22" s="26"/>
      <c r="G22" s="26"/>
      <c r="H22" s="26"/>
    </row>
    <row r="23" spans="1:8">
      <c r="A23" s="27"/>
      <c r="B23" s="27" t="s">
        <v>4</v>
      </c>
      <c r="C23" s="27" t="s">
        <v>5</v>
      </c>
      <c r="D23" s="27" t="s">
        <v>6</v>
      </c>
      <c r="E23" s="2"/>
      <c r="F23" s="2"/>
      <c r="G23" s="2"/>
      <c r="H23" s="2"/>
    </row>
    <row r="24" spans="1:8">
      <c r="A24" s="11">
        <v>1</v>
      </c>
      <c r="B24" s="14" t="s">
        <v>56</v>
      </c>
      <c r="C24" s="13">
        <v>32096</v>
      </c>
      <c r="D24" s="14" t="s">
        <v>46</v>
      </c>
      <c r="E24" s="2"/>
      <c r="F24" s="2"/>
      <c r="G24" s="2"/>
      <c r="H24" s="2"/>
    </row>
    <row r="25" spans="1:8" ht="13.5" customHeight="1">
      <c r="A25" s="27">
        <v>2</v>
      </c>
      <c r="B25" s="1" t="s">
        <v>21</v>
      </c>
      <c r="C25" s="25">
        <f>SUM(C24:C24)</f>
        <v>32096</v>
      </c>
      <c r="D25" s="10"/>
      <c r="E25" s="26"/>
      <c r="F25" s="26"/>
      <c r="G25" s="26"/>
      <c r="H25" s="26"/>
    </row>
    <row r="26" spans="1:8" ht="15.75" customHeight="1">
      <c r="A26" s="27">
        <v>3</v>
      </c>
      <c r="B26" s="12"/>
      <c r="C26" s="27">
        <v>0</v>
      </c>
      <c r="D26" s="10" t="s">
        <v>55</v>
      </c>
      <c r="E26" s="26"/>
      <c r="F26" s="26"/>
      <c r="G26" s="26"/>
      <c r="H26" s="26"/>
    </row>
    <row r="27" spans="1:8" ht="19.5" customHeight="1">
      <c r="A27" s="27">
        <v>4</v>
      </c>
      <c r="B27" s="15" t="s">
        <v>22</v>
      </c>
      <c r="C27" s="25">
        <v>0</v>
      </c>
      <c r="D27" s="10"/>
      <c r="E27" s="26"/>
      <c r="F27" s="26"/>
      <c r="G27" s="26"/>
      <c r="H27" s="26"/>
    </row>
    <row r="28" spans="1:8">
      <c r="A28" s="47" t="s">
        <v>45</v>
      </c>
      <c r="B28" s="47"/>
      <c r="C28" s="47"/>
      <c r="D28" s="47"/>
      <c r="E28" s="47"/>
      <c r="F28" s="47"/>
      <c r="G28" s="47"/>
      <c r="H28" s="26"/>
    </row>
    <row r="29" spans="1:8" ht="30">
      <c r="A29" s="27" t="s">
        <v>47</v>
      </c>
      <c r="B29" s="27" t="s">
        <v>0</v>
      </c>
      <c r="C29" s="27" t="s">
        <v>16</v>
      </c>
      <c r="D29" s="42" t="s">
        <v>20</v>
      </c>
      <c r="E29" s="42"/>
      <c r="F29" s="42"/>
      <c r="G29" s="42"/>
      <c r="H29" s="21" t="s">
        <v>26</v>
      </c>
    </row>
    <row r="30" spans="1:8">
      <c r="A30" s="12"/>
      <c r="B30" s="27" t="s">
        <v>4</v>
      </c>
      <c r="C30" s="27" t="s">
        <v>5</v>
      </c>
      <c r="D30" s="42" t="s">
        <v>6</v>
      </c>
      <c r="E30" s="42"/>
      <c r="F30" s="42"/>
      <c r="G30" s="42"/>
      <c r="H30" s="2"/>
    </row>
    <row r="31" spans="1:8" ht="17.25" customHeight="1">
      <c r="A31" s="27">
        <v>1</v>
      </c>
      <c r="B31" s="12" t="s">
        <v>2</v>
      </c>
      <c r="C31" s="3">
        <f>C5+H18</f>
        <v>-541181.86</v>
      </c>
      <c r="D31" s="42" t="s">
        <v>23</v>
      </c>
      <c r="E31" s="42"/>
      <c r="F31" s="42"/>
      <c r="G31" s="42"/>
      <c r="H31" s="26"/>
    </row>
    <row r="32" spans="1:8" ht="16.5" customHeight="1">
      <c r="A32" s="27">
        <v>2</v>
      </c>
      <c r="B32" s="12" t="s">
        <v>3</v>
      </c>
      <c r="C32" s="3">
        <f>C6+H19</f>
        <v>54599.66</v>
      </c>
      <c r="D32" s="42" t="s">
        <v>24</v>
      </c>
      <c r="E32" s="42"/>
      <c r="F32" s="42"/>
      <c r="G32" s="42"/>
      <c r="H32" s="26"/>
    </row>
    <row r="33" spans="1:8">
      <c r="A33" s="44" t="s">
        <v>49</v>
      </c>
      <c r="B33" s="45"/>
      <c r="C33" s="4">
        <f>SUM(C31:C32)</f>
        <v>-486582.19999999995</v>
      </c>
      <c r="D33" s="37"/>
      <c r="E33" s="38"/>
      <c r="F33" s="38"/>
      <c r="G33" s="39"/>
      <c r="H33" s="26"/>
    </row>
    <row r="34" spans="1:8" ht="24.75" customHeight="1">
      <c r="A34" s="28">
        <v>3</v>
      </c>
      <c r="B34" s="12" t="s">
        <v>28</v>
      </c>
      <c r="C34" s="3">
        <f>F18</f>
        <v>104978.07</v>
      </c>
      <c r="D34" s="37" t="s">
        <v>31</v>
      </c>
      <c r="E34" s="38"/>
      <c r="F34" s="38"/>
      <c r="G34" s="39"/>
      <c r="H34" s="26"/>
    </row>
    <row r="35" spans="1:8" ht="28.5" customHeight="1">
      <c r="A35" s="28">
        <v>4</v>
      </c>
      <c r="B35" s="12" t="s">
        <v>29</v>
      </c>
      <c r="C35" s="3">
        <f>F19</f>
        <v>32423.550000000003</v>
      </c>
      <c r="D35" s="37" t="s">
        <v>32</v>
      </c>
      <c r="E35" s="38"/>
      <c r="F35" s="38"/>
      <c r="G35" s="39"/>
      <c r="H35" s="26"/>
    </row>
    <row r="36" spans="1:8">
      <c r="A36" s="40" t="s">
        <v>35</v>
      </c>
      <c r="B36" s="41"/>
      <c r="C36" s="7">
        <f>SUM(C34:C35)</f>
        <v>137401.62</v>
      </c>
      <c r="D36" s="37"/>
      <c r="E36" s="38"/>
      <c r="F36" s="38"/>
      <c r="G36" s="39"/>
      <c r="H36" s="26"/>
    </row>
    <row r="37" spans="1:8" ht="30" customHeight="1">
      <c r="A37" s="27">
        <v>5</v>
      </c>
      <c r="B37" s="1" t="s">
        <v>30</v>
      </c>
      <c r="C37" s="25">
        <f>F20-F18-F19</f>
        <v>210988.36</v>
      </c>
      <c r="D37" s="42" t="s">
        <v>52</v>
      </c>
      <c r="E37" s="42"/>
      <c r="F37" s="42"/>
      <c r="G37" s="42"/>
      <c r="H37" s="26"/>
    </row>
    <row r="38" spans="1:8">
      <c r="A38" s="24"/>
      <c r="B38" s="26"/>
      <c r="C38" s="26"/>
      <c r="D38" s="26"/>
      <c r="E38" s="26"/>
      <c r="F38" s="26"/>
      <c r="G38" s="26"/>
      <c r="H38" s="26"/>
    </row>
    <row r="39" spans="1:8">
      <c r="A39" s="35" t="s">
        <v>27</v>
      </c>
      <c r="B39" s="36"/>
      <c r="C39" s="36"/>
      <c r="D39" s="26"/>
      <c r="E39" s="43" t="s">
        <v>37</v>
      </c>
      <c r="F39" s="43"/>
      <c r="G39" s="43"/>
      <c r="H39" s="26"/>
    </row>
    <row r="40" spans="1:8">
      <c r="A40" s="35" t="s">
        <v>53</v>
      </c>
      <c r="B40" s="36"/>
      <c r="C40" s="36"/>
      <c r="D40" s="5"/>
      <c r="E40" s="35" t="s">
        <v>48</v>
      </c>
      <c r="F40" s="35"/>
      <c r="G40" s="35"/>
      <c r="H40" s="26"/>
    </row>
    <row r="41" spans="1:8">
      <c r="A41" s="24"/>
      <c r="B41" s="26"/>
      <c r="C41" s="26"/>
      <c r="D41" s="26"/>
      <c r="E41" s="26"/>
      <c r="F41" s="26"/>
      <c r="G41" s="26"/>
      <c r="H41" s="26"/>
    </row>
  </sheetData>
  <mergeCells count="22">
    <mergeCell ref="A33:B33"/>
    <mergeCell ref="D33:G33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D32:G32"/>
    <mergeCell ref="A40:C40"/>
    <mergeCell ref="E40:G40"/>
    <mergeCell ref="D34:G34"/>
    <mergeCell ref="D35:G35"/>
    <mergeCell ref="A36:B36"/>
    <mergeCell ref="D36:G36"/>
    <mergeCell ref="D37:G37"/>
    <mergeCell ref="A39:C39"/>
    <mergeCell ref="E39:G39"/>
  </mergeCells>
  <pageMargins left="0.19685039370078741" right="0" top="0.19685039370078741" bottom="0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1"/>
  <sheetViews>
    <sheetView topLeftCell="A7" zoomScale="106" zoomScaleNormal="106" workbookViewId="0">
      <selection activeCell="C11" sqref="C11"/>
    </sheetView>
  </sheetViews>
  <sheetFormatPr defaultRowHeight="15"/>
  <cols>
    <col min="1" max="1" width="4.5703125" customWidth="1"/>
    <col min="2" max="2" width="28.5703125" customWidth="1"/>
    <col min="3" max="4" width="11.5703125" customWidth="1"/>
    <col min="5" max="5" width="10.85546875" customWidth="1"/>
    <col min="6" max="6" width="11" customWidth="1"/>
    <col min="7" max="7" width="10.42578125" customWidth="1"/>
    <col min="8" max="8" width="10.28515625" customWidth="1"/>
  </cols>
  <sheetData>
    <row r="1" spans="1:8">
      <c r="A1" s="46" t="s">
        <v>57</v>
      </c>
      <c r="B1" s="46"/>
      <c r="C1" s="46"/>
      <c r="D1" s="46"/>
      <c r="E1" s="46"/>
      <c r="F1" s="46"/>
      <c r="G1" s="46"/>
      <c r="H1" s="46"/>
    </row>
    <row r="2" spans="1:8">
      <c r="A2" s="47" t="s">
        <v>39</v>
      </c>
      <c r="B2" s="47"/>
      <c r="C2" s="47"/>
      <c r="D2" s="30"/>
      <c r="E2" s="30"/>
      <c r="F2" s="30"/>
      <c r="G2" s="30"/>
      <c r="H2" s="30"/>
    </row>
    <row r="3" spans="1:8" ht="30">
      <c r="A3" s="22" t="s">
        <v>47</v>
      </c>
      <c r="B3" s="22" t="s">
        <v>0</v>
      </c>
      <c r="C3" s="22" t="s">
        <v>1</v>
      </c>
      <c r="D3" s="34" t="s">
        <v>18</v>
      </c>
      <c r="E3" s="6"/>
      <c r="F3" s="6"/>
      <c r="G3" s="6"/>
      <c r="H3" s="6"/>
    </row>
    <row r="4" spans="1:8">
      <c r="A4" s="25"/>
      <c r="B4" s="31" t="s">
        <v>4</v>
      </c>
      <c r="C4" s="31" t="s">
        <v>5</v>
      </c>
      <c r="D4" s="2"/>
      <c r="E4" s="2"/>
      <c r="F4" s="2"/>
      <c r="G4" s="2"/>
      <c r="H4" s="2"/>
    </row>
    <row r="5" spans="1:8" ht="15.75" customHeight="1">
      <c r="A5" s="31">
        <v>1</v>
      </c>
      <c r="B5" s="12" t="s">
        <v>2</v>
      </c>
      <c r="C5" s="16">
        <v>0</v>
      </c>
      <c r="D5" s="30"/>
      <c r="E5" s="30"/>
      <c r="F5" s="30"/>
      <c r="G5" s="30"/>
      <c r="H5" s="30"/>
    </row>
    <row r="6" spans="1:8" ht="15.75" customHeight="1">
      <c r="A6" s="31">
        <v>2</v>
      </c>
      <c r="B6" s="12" t="s">
        <v>3</v>
      </c>
      <c r="C6" s="16">
        <v>0</v>
      </c>
      <c r="D6" s="30"/>
      <c r="E6" s="30"/>
      <c r="F6" s="30"/>
      <c r="G6" s="30"/>
      <c r="H6" s="30"/>
    </row>
    <row r="7" spans="1:8">
      <c r="A7" s="48" t="s">
        <v>33</v>
      </c>
      <c r="B7" s="49"/>
      <c r="C7" s="18">
        <f>SUM(C5:C6)</f>
        <v>0</v>
      </c>
      <c r="D7" s="30"/>
      <c r="E7" s="30"/>
      <c r="F7" s="30"/>
      <c r="G7" s="30"/>
      <c r="H7" s="30"/>
    </row>
    <row r="8" spans="1:8" ht="15" customHeight="1">
      <c r="A8" s="31">
        <v>3</v>
      </c>
      <c r="B8" s="12" t="s">
        <v>28</v>
      </c>
      <c r="C8" s="16">
        <v>0</v>
      </c>
      <c r="D8" s="30"/>
      <c r="E8" s="30"/>
      <c r="F8" s="30"/>
      <c r="G8" s="30"/>
      <c r="H8" s="30"/>
    </row>
    <row r="9" spans="1:8" ht="27.75" customHeight="1">
      <c r="A9" s="31">
        <v>4</v>
      </c>
      <c r="B9" s="12" t="s">
        <v>29</v>
      </c>
      <c r="C9" s="16">
        <v>0</v>
      </c>
      <c r="D9" s="30"/>
      <c r="E9" s="30"/>
      <c r="F9" s="30"/>
      <c r="G9" s="30"/>
      <c r="H9" s="30"/>
    </row>
    <row r="10" spans="1:8" ht="29.25" customHeight="1">
      <c r="A10" s="48" t="s">
        <v>34</v>
      </c>
      <c r="B10" s="49"/>
      <c r="C10" s="16">
        <v>0</v>
      </c>
      <c r="D10" s="30"/>
      <c r="E10" s="30"/>
      <c r="F10" s="30"/>
      <c r="G10" s="30"/>
      <c r="H10" s="30"/>
    </row>
    <row r="11" spans="1:8" ht="41.25" customHeight="1">
      <c r="A11" s="31">
        <v>5</v>
      </c>
      <c r="B11" s="1" t="s">
        <v>30</v>
      </c>
      <c r="C11" s="15">
        <f>C20-C18-C19</f>
        <v>0</v>
      </c>
      <c r="D11" s="30"/>
      <c r="E11" s="30"/>
      <c r="F11" s="30"/>
      <c r="G11" s="30"/>
      <c r="H11" s="30"/>
    </row>
    <row r="12" spans="1:8">
      <c r="A12" s="47" t="s">
        <v>50</v>
      </c>
      <c r="B12" s="47"/>
      <c r="C12" s="47"/>
      <c r="D12" s="47"/>
      <c r="E12" s="47"/>
      <c r="F12" s="47"/>
      <c r="G12" s="47"/>
      <c r="H12" s="47"/>
    </row>
    <row r="13" spans="1:8" ht="60">
      <c r="A13" s="22" t="s">
        <v>47</v>
      </c>
      <c r="B13" s="22" t="s">
        <v>11</v>
      </c>
      <c r="C13" s="22" t="s">
        <v>40</v>
      </c>
      <c r="D13" s="22" t="s">
        <v>41</v>
      </c>
      <c r="E13" s="22" t="s">
        <v>42</v>
      </c>
      <c r="F13" s="22" t="s">
        <v>43</v>
      </c>
      <c r="G13" s="22" t="s">
        <v>12</v>
      </c>
      <c r="H13" s="22" t="s">
        <v>51</v>
      </c>
    </row>
    <row r="14" spans="1:8">
      <c r="A14" s="31"/>
      <c r="B14" s="31" t="s">
        <v>4</v>
      </c>
      <c r="C14" s="31" t="s">
        <v>5</v>
      </c>
      <c r="D14" s="33" t="s">
        <v>6</v>
      </c>
      <c r="E14" s="31" t="s">
        <v>7</v>
      </c>
      <c r="F14" s="31" t="s">
        <v>8</v>
      </c>
      <c r="G14" s="31" t="s">
        <v>9</v>
      </c>
      <c r="H14" s="31" t="s">
        <v>10</v>
      </c>
    </row>
    <row r="15" spans="1:8" ht="17.25" customHeight="1">
      <c r="A15" s="31">
        <v>1</v>
      </c>
      <c r="B15" s="10" t="s">
        <v>36</v>
      </c>
      <c r="C15" s="20">
        <v>0</v>
      </c>
      <c r="D15" s="16">
        <v>0</v>
      </c>
      <c r="E15" s="16">
        <v>0</v>
      </c>
      <c r="F15" s="19">
        <f>C15+D15-E15</f>
        <v>0</v>
      </c>
      <c r="G15" s="17">
        <f>D15</f>
        <v>0</v>
      </c>
      <c r="H15" s="31">
        <f>D15-G15</f>
        <v>0</v>
      </c>
    </row>
    <row r="16" spans="1:8" ht="15" customHeight="1">
      <c r="A16" s="31">
        <v>2</v>
      </c>
      <c r="B16" s="10" t="s">
        <v>38</v>
      </c>
      <c r="C16" s="20">
        <v>0</v>
      </c>
      <c r="D16" s="16">
        <v>0</v>
      </c>
      <c r="E16" s="16">
        <v>0</v>
      </c>
      <c r="F16" s="19">
        <f>C16+D16-E16</f>
        <v>0</v>
      </c>
      <c r="G16" s="17">
        <f>D16</f>
        <v>0</v>
      </c>
      <c r="H16" s="31">
        <f>D16-G16</f>
        <v>0</v>
      </c>
    </row>
    <row r="17" spans="1:8" ht="17.25" customHeight="1">
      <c r="A17" s="31">
        <v>3</v>
      </c>
      <c r="B17" s="10" t="s">
        <v>13</v>
      </c>
      <c r="C17" s="16">
        <v>0</v>
      </c>
      <c r="D17" s="16">
        <v>42955.94</v>
      </c>
      <c r="E17" s="16">
        <v>1133</v>
      </c>
      <c r="F17" s="19">
        <f>C17+D17-E17</f>
        <v>41822.94</v>
      </c>
      <c r="G17" s="17">
        <f>D17</f>
        <v>42955.94</v>
      </c>
      <c r="H17" s="31">
        <f>D17-G17</f>
        <v>0</v>
      </c>
    </row>
    <row r="18" spans="1:8" ht="18" customHeight="1">
      <c r="A18" s="31">
        <v>4</v>
      </c>
      <c r="B18" s="12" t="s">
        <v>14</v>
      </c>
      <c r="C18" s="16">
        <v>0</v>
      </c>
      <c r="D18" s="16">
        <v>17670.54</v>
      </c>
      <c r="E18" s="16">
        <v>0</v>
      </c>
      <c r="F18" s="19">
        <f>C18+D18-E18</f>
        <v>17670.54</v>
      </c>
      <c r="G18" s="8">
        <v>20968</v>
      </c>
      <c r="H18" s="3">
        <f>E18-G18</f>
        <v>-20968</v>
      </c>
    </row>
    <row r="19" spans="1:8" ht="15" customHeight="1">
      <c r="A19" s="31">
        <v>5</v>
      </c>
      <c r="B19" s="12" t="s">
        <v>3</v>
      </c>
      <c r="C19" s="16">
        <v>0</v>
      </c>
      <c r="D19" s="16">
        <v>9149.15</v>
      </c>
      <c r="E19" s="16">
        <v>0</v>
      </c>
      <c r="F19" s="19">
        <f>C19+D19-E19</f>
        <v>9149.15</v>
      </c>
      <c r="G19" s="17">
        <v>0</v>
      </c>
      <c r="H19" s="3">
        <f>E19-G19</f>
        <v>0</v>
      </c>
    </row>
    <row r="20" spans="1:8">
      <c r="A20" s="31">
        <v>6</v>
      </c>
      <c r="B20" s="1" t="s">
        <v>25</v>
      </c>
      <c r="C20" s="25">
        <f t="shared" ref="C20" si="0">SUM(C15:C19)</f>
        <v>0</v>
      </c>
      <c r="D20" s="25">
        <f t="shared" ref="D20:H20" si="1">SUM(D15:D19)</f>
        <v>69775.63</v>
      </c>
      <c r="E20" s="25">
        <f t="shared" si="1"/>
        <v>1133</v>
      </c>
      <c r="F20" s="9">
        <f t="shared" si="1"/>
        <v>68642.63</v>
      </c>
      <c r="G20" s="25">
        <f t="shared" si="1"/>
        <v>63923.94</v>
      </c>
      <c r="H20" s="25">
        <f t="shared" si="1"/>
        <v>-20968</v>
      </c>
    </row>
    <row r="21" spans="1:8">
      <c r="A21" s="50" t="s">
        <v>44</v>
      </c>
      <c r="B21" s="51"/>
      <c r="C21" s="51"/>
      <c r="D21" s="51"/>
      <c r="E21" s="51"/>
      <c r="F21" s="51"/>
      <c r="G21" s="51"/>
      <c r="H21" s="51"/>
    </row>
    <row r="22" spans="1:8" ht="30">
      <c r="A22" s="31" t="s">
        <v>47</v>
      </c>
      <c r="B22" s="31" t="s">
        <v>15</v>
      </c>
      <c r="C22" s="31" t="s">
        <v>16</v>
      </c>
      <c r="D22" s="12" t="s">
        <v>17</v>
      </c>
      <c r="E22" s="34" t="s">
        <v>19</v>
      </c>
      <c r="F22" s="30"/>
      <c r="G22" s="30"/>
      <c r="H22" s="30"/>
    </row>
    <row r="23" spans="1:8">
      <c r="A23" s="31"/>
      <c r="B23" s="31" t="s">
        <v>4</v>
      </c>
      <c r="C23" s="31" t="s">
        <v>5</v>
      </c>
      <c r="D23" s="31" t="s">
        <v>6</v>
      </c>
      <c r="E23" s="2"/>
      <c r="F23" s="2"/>
      <c r="G23" s="2"/>
      <c r="H23" s="2"/>
    </row>
    <row r="24" spans="1:8" ht="30">
      <c r="A24" s="11">
        <v>1</v>
      </c>
      <c r="B24" s="14" t="s">
        <v>58</v>
      </c>
      <c r="C24" s="13">
        <v>20968</v>
      </c>
      <c r="D24" s="14" t="s">
        <v>46</v>
      </c>
      <c r="E24" s="2"/>
      <c r="F24" s="2"/>
      <c r="G24" s="2"/>
      <c r="H24" s="2"/>
    </row>
    <row r="25" spans="1:8" ht="13.5" customHeight="1">
      <c r="A25" s="31">
        <v>2</v>
      </c>
      <c r="B25" s="1" t="s">
        <v>21</v>
      </c>
      <c r="C25" s="25">
        <f>SUM(C24:C24)</f>
        <v>20968</v>
      </c>
      <c r="D25" s="10"/>
      <c r="E25" s="30"/>
      <c r="F25" s="30"/>
      <c r="G25" s="30"/>
      <c r="H25" s="30"/>
    </row>
    <row r="26" spans="1:8" ht="15.75" customHeight="1">
      <c r="A26" s="31">
        <v>3</v>
      </c>
      <c r="B26" s="12"/>
      <c r="C26" s="31">
        <v>0</v>
      </c>
      <c r="D26" s="10" t="s">
        <v>55</v>
      </c>
      <c r="E26" s="30"/>
      <c r="F26" s="30"/>
      <c r="G26" s="30"/>
      <c r="H26" s="30"/>
    </row>
    <row r="27" spans="1:8" ht="19.5" customHeight="1">
      <c r="A27" s="31">
        <v>4</v>
      </c>
      <c r="B27" s="15" t="s">
        <v>22</v>
      </c>
      <c r="C27" s="25">
        <v>0</v>
      </c>
      <c r="D27" s="10"/>
      <c r="E27" s="30"/>
      <c r="F27" s="30"/>
      <c r="G27" s="30"/>
      <c r="H27" s="30"/>
    </row>
    <row r="28" spans="1:8">
      <c r="A28" s="47" t="s">
        <v>45</v>
      </c>
      <c r="B28" s="47"/>
      <c r="C28" s="47"/>
      <c r="D28" s="47"/>
      <c r="E28" s="47"/>
      <c r="F28" s="47"/>
      <c r="G28" s="47"/>
      <c r="H28" s="30"/>
    </row>
    <row r="29" spans="1:8" ht="30">
      <c r="A29" s="31" t="s">
        <v>47</v>
      </c>
      <c r="B29" s="31" t="s">
        <v>0</v>
      </c>
      <c r="C29" s="31" t="s">
        <v>16</v>
      </c>
      <c r="D29" s="42" t="s">
        <v>20</v>
      </c>
      <c r="E29" s="42"/>
      <c r="F29" s="42"/>
      <c r="G29" s="42"/>
      <c r="H29" s="21" t="s">
        <v>26</v>
      </c>
    </row>
    <row r="30" spans="1:8">
      <c r="A30" s="12"/>
      <c r="B30" s="31" t="s">
        <v>4</v>
      </c>
      <c r="C30" s="31" t="s">
        <v>5</v>
      </c>
      <c r="D30" s="42" t="s">
        <v>6</v>
      </c>
      <c r="E30" s="42"/>
      <c r="F30" s="42"/>
      <c r="G30" s="42"/>
      <c r="H30" s="2"/>
    </row>
    <row r="31" spans="1:8" ht="17.25" customHeight="1">
      <c r="A31" s="31">
        <v>1</v>
      </c>
      <c r="B31" s="12" t="s">
        <v>2</v>
      </c>
      <c r="C31" s="3">
        <f>C5+H18</f>
        <v>-20968</v>
      </c>
      <c r="D31" s="42" t="s">
        <v>23</v>
      </c>
      <c r="E31" s="42"/>
      <c r="F31" s="42"/>
      <c r="G31" s="42"/>
      <c r="H31" s="30"/>
    </row>
    <row r="32" spans="1:8" ht="16.5" customHeight="1">
      <c r="A32" s="31">
        <v>2</v>
      </c>
      <c r="B32" s="12" t="s">
        <v>3</v>
      </c>
      <c r="C32" s="3">
        <f>C6+H19</f>
        <v>0</v>
      </c>
      <c r="D32" s="42" t="s">
        <v>24</v>
      </c>
      <c r="E32" s="42"/>
      <c r="F32" s="42"/>
      <c r="G32" s="42"/>
      <c r="H32" s="30"/>
    </row>
    <row r="33" spans="1:8">
      <c r="A33" s="44" t="s">
        <v>49</v>
      </c>
      <c r="B33" s="45"/>
      <c r="C33" s="4">
        <f>SUM(C31:C32)</f>
        <v>-20968</v>
      </c>
      <c r="D33" s="37"/>
      <c r="E33" s="38"/>
      <c r="F33" s="38"/>
      <c r="G33" s="39"/>
      <c r="H33" s="30"/>
    </row>
    <row r="34" spans="1:8" ht="24.75" customHeight="1">
      <c r="A34" s="32">
        <v>3</v>
      </c>
      <c r="B34" s="12" t="s">
        <v>28</v>
      </c>
      <c r="C34" s="3">
        <f>F18</f>
        <v>17670.54</v>
      </c>
      <c r="D34" s="37" t="s">
        <v>31</v>
      </c>
      <c r="E34" s="38"/>
      <c r="F34" s="38"/>
      <c r="G34" s="39"/>
      <c r="H34" s="30"/>
    </row>
    <row r="35" spans="1:8" ht="28.5" customHeight="1">
      <c r="A35" s="32">
        <v>4</v>
      </c>
      <c r="B35" s="12" t="s">
        <v>29</v>
      </c>
      <c r="C35" s="3">
        <f>F19</f>
        <v>9149.15</v>
      </c>
      <c r="D35" s="37" t="s">
        <v>32</v>
      </c>
      <c r="E35" s="38"/>
      <c r="F35" s="38"/>
      <c r="G35" s="39"/>
      <c r="H35" s="30"/>
    </row>
    <row r="36" spans="1:8">
      <c r="A36" s="40" t="s">
        <v>35</v>
      </c>
      <c r="B36" s="41"/>
      <c r="C36" s="7">
        <f>SUM(C34:C35)</f>
        <v>26819.690000000002</v>
      </c>
      <c r="D36" s="37"/>
      <c r="E36" s="38"/>
      <c r="F36" s="38"/>
      <c r="G36" s="39"/>
      <c r="H36" s="30"/>
    </row>
    <row r="37" spans="1:8" ht="30" customHeight="1">
      <c r="A37" s="31">
        <v>5</v>
      </c>
      <c r="B37" s="1" t="s">
        <v>30</v>
      </c>
      <c r="C37" s="25">
        <f>F20-F18-F19</f>
        <v>41822.94</v>
      </c>
      <c r="D37" s="42" t="s">
        <v>52</v>
      </c>
      <c r="E37" s="42"/>
      <c r="F37" s="42"/>
      <c r="G37" s="42"/>
      <c r="H37" s="30"/>
    </row>
    <row r="38" spans="1:8">
      <c r="A38" s="24"/>
      <c r="B38" s="30"/>
      <c r="C38" s="30"/>
      <c r="D38" s="30"/>
      <c r="E38" s="30"/>
      <c r="F38" s="30"/>
      <c r="G38" s="30"/>
      <c r="H38" s="30"/>
    </row>
    <row r="39" spans="1:8">
      <c r="A39" s="35" t="s">
        <v>27</v>
      </c>
      <c r="B39" s="36"/>
      <c r="C39" s="36"/>
      <c r="D39" s="30"/>
      <c r="E39" s="43" t="s">
        <v>37</v>
      </c>
      <c r="F39" s="43"/>
      <c r="G39" s="43"/>
      <c r="H39" s="30"/>
    </row>
    <row r="40" spans="1:8">
      <c r="A40" s="35" t="s">
        <v>53</v>
      </c>
      <c r="B40" s="36"/>
      <c r="C40" s="36"/>
      <c r="D40" s="5"/>
      <c r="E40" s="35" t="s">
        <v>48</v>
      </c>
      <c r="F40" s="35"/>
      <c r="G40" s="35"/>
      <c r="H40" s="30"/>
    </row>
    <row r="41" spans="1:8">
      <c r="A41" s="24"/>
      <c r="B41" s="30"/>
      <c r="C41" s="30"/>
      <c r="D41" s="30"/>
      <c r="E41" s="30"/>
      <c r="F41" s="30"/>
      <c r="G41" s="30"/>
      <c r="H41" s="30"/>
    </row>
  </sheetData>
  <mergeCells count="22">
    <mergeCell ref="A40:C40"/>
    <mergeCell ref="E40:G40"/>
    <mergeCell ref="D34:G34"/>
    <mergeCell ref="D35:G35"/>
    <mergeCell ref="A36:B36"/>
    <mergeCell ref="D36:G36"/>
    <mergeCell ref="D37:G37"/>
    <mergeCell ref="A39:C39"/>
    <mergeCell ref="E39:G39"/>
    <mergeCell ref="A33:B33"/>
    <mergeCell ref="D33:G33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D32:G32"/>
  </mergeCells>
  <pageMargins left="0.19685039370078741" right="0" top="0.19685039370078741" bottom="0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41"/>
  <sheetViews>
    <sheetView topLeftCell="A25" zoomScale="106" zoomScaleNormal="106" workbookViewId="0">
      <selection activeCell="G27" sqref="G27"/>
    </sheetView>
  </sheetViews>
  <sheetFormatPr defaultRowHeight="15"/>
  <cols>
    <col min="1" max="1" width="4.5703125" customWidth="1"/>
    <col min="2" max="2" width="28.5703125" customWidth="1"/>
    <col min="3" max="4" width="11.5703125" customWidth="1"/>
    <col min="5" max="5" width="10.85546875" customWidth="1"/>
    <col min="6" max="6" width="11" customWidth="1"/>
    <col min="7" max="7" width="10.42578125" customWidth="1"/>
    <col min="8" max="8" width="10.28515625" customWidth="1"/>
  </cols>
  <sheetData>
    <row r="1" spans="1:8">
      <c r="A1" s="46" t="s">
        <v>59</v>
      </c>
      <c r="B1" s="46"/>
      <c r="C1" s="46"/>
      <c r="D1" s="46"/>
      <c r="E1" s="46"/>
      <c r="F1" s="46"/>
      <c r="G1" s="46"/>
      <c r="H1" s="46"/>
    </row>
    <row r="2" spans="1:8">
      <c r="A2" s="47" t="s">
        <v>39</v>
      </c>
      <c r="B2" s="47"/>
      <c r="C2" s="47"/>
      <c r="D2" s="30"/>
      <c r="E2" s="30"/>
      <c r="F2" s="30"/>
      <c r="G2" s="30"/>
      <c r="H2" s="30"/>
    </row>
    <row r="3" spans="1:8" ht="30">
      <c r="A3" s="22" t="s">
        <v>47</v>
      </c>
      <c r="B3" s="22" t="s">
        <v>0</v>
      </c>
      <c r="C3" s="22" t="s">
        <v>1</v>
      </c>
      <c r="D3" s="34" t="s">
        <v>18</v>
      </c>
      <c r="E3" s="6"/>
      <c r="F3" s="6"/>
      <c r="G3" s="6"/>
      <c r="H3" s="6"/>
    </row>
    <row r="4" spans="1:8">
      <c r="A4" s="25"/>
      <c r="B4" s="31" t="s">
        <v>4</v>
      </c>
      <c r="C4" s="31" t="s">
        <v>5</v>
      </c>
      <c r="D4" s="2"/>
      <c r="E4" s="2"/>
      <c r="F4" s="2"/>
      <c r="G4" s="2"/>
      <c r="H4" s="2"/>
    </row>
    <row r="5" spans="1:8" ht="15.75" customHeight="1">
      <c r="A5" s="31">
        <v>1</v>
      </c>
      <c r="B5" s="12" t="s">
        <v>2</v>
      </c>
      <c r="C5" s="16">
        <v>313.37</v>
      </c>
      <c r="D5" s="30"/>
      <c r="E5" s="30"/>
      <c r="F5" s="30"/>
      <c r="G5" s="30"/>
      <c r="H5" s="30"/>
    </row>
    <row r="6" spans="1:8" ht="15.75" customHeight="1">
      <c r="A6" s="31">
        <v>2</v>
      </c>
      <c r="B6" s="12" t="s">
        <v>3</v>
      </c>
      <c r="C6" s="16">
        <v>0</v>
      </c>
      <c r="D6" s="30"/>
      <c r="E6" s="30"/>
      <c r="F6" s="30"/>
      <c r="G6" s="30"/>
      <c r="H6" s="30"/>
    </row>
    <row r="7" spans="1:8">
      <c r="A7" s="48" t="s">
        <v>33</v>
      </c>
      <c r="B7" s="49"/>
      <c r="C7" s="18">
        <f>SUM(C5:C6)</f>
        <v>313.37</v>
      </c>
      <c r="D7" s="30"/>
      <c r="E7" s="30"/>
      <c r="F7" s="30"/>
      <c r="G7" s="30"/>
      <c r="H7" s="30"/>
    </row>
    <row r="8" spans="1:8" ht="15" customHeight="1">
      <c r="A8" s="31">
        <v>3</v>
      </c>
      <c r="B8" s="12" t="s">
        <v>28</v>
      </c>
      <c r="C8" s="16">
        <v>7465.26</v>
      </c>
      <c r="D8" s="30"/>
      <c r="E8" s="30"/>
      <c r="F8" s="30"/>
      <c r="G8" s="30"/>
      <c r="H8" s="30"/>
    </row>
    <row r="9" spans="1:8" ht="27.75" customHeight="1">
      <c r="A9" s="31">
        <v>4</v>
      </c>
      <c r="B9" s="12" t="s">
        <v>29</v>
      </c>
      <c r="C9" s="16">
        <v>0</v>
      </c>
      <c r="D9" s="30"/>
      <c r="E9" s="30"/>
      <c r="F9" s="30"/>
      <c r="G9" s="30"/>
      <c r="H9" s="30"/>
    </row>
    <row r="10" spans="1:8" ht="29.25" customHeight="1">
      <c r="A10" s="48" t="s">
        <v>34</v>
      </c>
      <c r="B10" s="49"/>
      <c r="C10" s="16">
        <v>0</v>
      </c>
      <c r="D10" s="30"/>
      <c r="E10" s="30"/>
      <c r="F10" s="30"/>
      <c r="G10" s="30"/>
      <c r="H10" s="30"/>
    </row>
    <row r="11" spans="1:8" ht="41.25" customHeight="1">
      <c r="A11" s="31">
        <v>5</v>
      </c>
      <c r="B11" s="1" t="s">
        <v>30</v>
      </c>
      <c r="C11" s="15">
        <f>C20-C18-C19</f>
        <v>7185.6200000000008</v>
      </c>
      <c r="D11" s="30"/>
      <c r="E11" s="30"/>
      <c r="F11" s="30"/>
      <c r="G11" s="30"/>
      <c r="H11" s="30"/>
    </row>
    <row r="12" spans="1:8">
      <c r="A12" s="47" t="s">
        <v>50</v>
      </c>
      <c r="B12" s="47"/>
      <c r="C12" s="47"/>
      <c r="D12" s="47"/>
      <c r="E12" s="47"/>
      <c r="F12" s="47"/>
      <c r="G12" s="47"/>
      <c r="H12" s="47"/>
    </row>
    <row r="13" spans="1:8" ht="60">
      <c r="A13" s="22" t="s">
        <v>47</v>
      </c>
      <c r="B13" s="22" t="s">
        <v>11</v>
      </c>
      <c r="C13" s="22" t="s">
        <v>40</v>
      </c>
      <c r="D13" s="22" t="s">
        <v>41</v>
      </c>
      <c r="E13" s="22" t="s">
        <v>42</v>
      </c>
      <c r="F13" s="22" t="s">
        <v>43</v>
      </c>
      <c r="G13" s="22" t="s">
        <v>12</v>
      </c>
      <c r="H13" s="22" t="s">
        <v>51</v>
      </c>
    </row>
    <row r="14" spans="1:8">
      <c r="A14" s="31"/>
      <c r="B14" s="31" t="s">
        <v>4</v>
      </c>
      <c r="C14" s="31" t="s">
        <v>5</v>
      </c>
      <c r="D14" s="33" t="s">
        <v>6</v>
      </c>
      <c r="E14" s="31" t="s">
        <v>7</v>
      </c>
      <c r="F14" s="31" t="s">
        <v>8</v>
      </c>
      <c r="G14" s="31" t="s">
        <v>9</v>
      </c>
      <c r="H14" s="31" t="s">
        <v>10</v>
      </c>
    </row>
    <row r="15" spans="1:8" ht="17.25" customHeight="1">
      <c r="A15" s="31">
        <v>1</v>
      </c>
      <c r="B15" s="10" t="s">
        <v>36</v>
      </c>
      <c r="C15" s="20">
        <v>0</v>
      </c>
      <c r="D15" s="16">
        <v>0</v>
      </c>
      <c r="E15" s="16">
        <v>0</v>
      </c>
      <c r="F15" s="19">
        <f>C15+D15-E15</f>
        <v>0</v>
      </c>
      <c r="G15" s="17">
        <f>D15</f>
        <v>0</v>
      </c>
      <c r="H15" s="31">
        <f>D15-G15</f>
        <v>0</v>
      </c>
    </row>
    <row r="16" spans="1:8" ht="15" customHeight="1">
      <c r="A16" s="31">
        <v>2</v>
      </c>
      <c r="B16" s="10" t="s">
        <v>38</v>
      </c>
      <c r="C16" s="20">
        <v>0</v>
      </c>
      <c r="D16" s="16">
        <v>0</v>
      </c>
      <c r="E16" s="16">
        <v>0</v>
      </c>
      <c r="F16" s="19">
        <f>C16+D16-E16</f>
        <v>0</v>
      </c>
      <c r="G16" s="17">
        <f>D16</f>
        <v>0</v>
      </c>
      <c r="H16" s="31">
        <f>D16-G16</f>
        <v>0</v>
      </c>
    </row>
    <row r="17" spans="1:8" ht="17.25" customHeight="1">
      <c r="A17" s="31">
        <v>3</v>
      </c>
      <c r="B17" s="10" t="s">
        <v>13</v>
      </c>
      <c r="C17" s="16">
        <v>7185.62</v>
      </c>
      <c r="D17" s="16">
        <v>24381.119999999999</v>
      </c>
      <c r="E17" s="16">
        <v>4588.99</v>
      </c>
      <c r="F17" s="19">
        <f>C17+D17-E17</f>
        <v>26977.75</v>
      </c>
      <c r="G17" s="17">
        <f>D17</f>
        <v>24381.119999999999</v>
      </c>
      <c r="H17" s="31">
        <f>D17-G17</f>
        <v>0</v>
      </c>
    </row>
    <row r="18" spans="1:8" ht="18" customHeight="1">
      <c r="A18" s="31">
        <v>4</v>
      </c>
      <c r="B18" s="12" t="s">
        <v>14</v>
      </c>
      <c r="C18" s="16">
        <v>7465.26</v>
      </c>
      <c r="D18" s="16">
        <v>24660.9</v>
      </c>
      <c r="E18" s="16">
        <v>4735.01</v>
      </c>
      <c r="F18" s="19">
        <f>C18+D18-E18</f>
        <v>27391.15</v>
      </c>
      <c r="G18" s="8">
        <v>0</v>
      </c>
      <c r="H18" s="3">
        <f>E18-G18</f>
        <v>4735.01</v>
      </c>
    </row>
    <row r="19" spans="1:8" ht="15" customHeight="1">
      <c r="A19" s="31">
        <v>5</v>
      </c>
      <c r="B19" s="12" t="s">
        <v>3</v>
      </c>
      <c r="C19" s="16">
        <v>0</v>
      </c>
      <c r="D19" s="16">
        <v>9149.15</v>
      </c>
      <c r="E19" s="16">
        <v>0</v>
      </c>
      <c r="F19" s="19">
        <f>C19+D19-E19</f>
        <v>9149.15</v>
      </c>
      <c r="G19" s="17">
        <v>0</v>
      </c>
      <c r="H19" s="3">
        <f>E19-G19</f>
        <v>0</v>
      </c>
    </row>
    <row r="20" spans="1:8">
      <c r="A20" s="31">
        <v>6</v>
      </c>
      <c r="B20" s="1" t="s">
        <v>25</v>
      </c>
      <c r="C20" s="25">
        <f t="shared" ref="C20" si="0">SUM(C15:C19)</f>
        <v>14650.880000000001</v>
      </c>
      <c r="D20" s="25">
        <f t="shared" ref="D20:H20" si="1">SUM(D15:D19)</f>
        <v>58191.170000000006</v>
      </c>
      <c r="E20" s="25">
        <f t="shared" si="1"/>
        <v>9324</v>
      </c>
      <c r="F20" s="9">
        <f t="shared" si="1"/>
        <v>63518.05</v>
      </c>
      <c r="G20" s="25">
        <f t="shared" si="1"/>
        <v>24381.119999999999</v>
      </c>
      <c r="H20" s="25">
        <f t="shared" si="1"/>
        <v>4735.01</v>
      </c>
    </row>
    <row r="21" spans="1:8">
      <c r="A21" s="50" t="s">
        <v>44</v>
      </c>
      <c r="B21" s="51"/>
      <c r="C21" s="51"/>
      <c r="D21" s="51"/>
      <c r="E21" s="51"/>
      <c r="F21" s="51"/>
      <c r="G21" s="51"/>
      <c r="H21" s="51"/>
    </row>
    <row r="22" spans="1:8" ht="30">
      <c r="A22" s="31" t="s">
        <v>47</v>
      </c>
      <c r="B22" s="31" t="s">
        <v>15</v>
      </c>
      <c r="C22" s="31" t="s">
        <v>16</v>
      </c>
      <c r="D22" s="12" t="s">
        <v>17</v>
      </c>
      <c r="E22" s="34" t="s">
        <v>19</v>
      </c>
      <c r="F22" s="30"/>
      <c r="G22" s="30"/>
      <c r="H22" s="30"/>
    </row>
    <row r="23" spans="1:8">
      <c r="A23" s="31"/>
      <c r="B23" s="31" t="s">
        <v>4</v>
      </c>
      <c r="C23" s="31" t="s">
        <v>5</v>
      </c>
      <c r="D23" s="31" t="s">
        <v>6</v>
      </c>
      <c r="E23" s="2"/>
      <c r="F23" s="2"/>
      <c r="G23" s="2"/>
      <c r="H23" s="2"/>
    </row>
    <row r="24" spans="1:8">
      <c r="A24" s="11">
        <v>1</v>
      </c>
      <c r="B24" s="14"/>
      <c r="C24" s="13">
        <v>0</v>
      </c>
      <c r="D24" s="14" t="s">
        <v>46</v>
      </c>
      <c r="E24" s="2"/>
      <c r="F24" s="2"/>
      <c r="G24" s="2"/>
      <c r="H24" s="2"/>
    </row>
    <row r="25" spans="1:8" ht="13.5" customHeight="1">
      <c r="A25" s="31">
        <v>2</v>
      </c>
      <c r="B25" s="1" t="s">
        <v>21</v>
      </c>
      <c r="C25" s="25">
        <f>SUM(C24:C24)</f>
        <v>0</v>
      </c>
      <c r="D25" s="10"/>
      <c r="E25" s="30"/>
      <c r="F25" s="30"/>
      <c r="G25" s="30"/>
      <c r="H25" s="30"/>
    </row>
    <row r="26" spans="1:8" ht="15.75" customHeight="1">
      <c r="A26" s="31">
        <v>3</v>
      </c>
      <c r="B26" s="12"/>
      <c r="C26" s="31">
        <v>0</v>
      </c>
      <c r="D26" s="10" t="s">
        <v>55</v>
      </c>
      <c r="E26" s="30"/>
      <c r="F26" s="30"/>
      <c r="G26" s="30"/>
      <c r="H26" s="30"/>
    </row>
    <row r="27" spans="1:8" ht="19.5" customHeight="1">
      <c r="A27" s="31">
        <v>4</v>
      </c>
      <c r="B27" s="15" t="s">
        <v>22</v>
      </c>
      <c r="C27" s="25">
        <v>0</v>
      </c>
      <c r="D27" s="10"/>
      <c r="E27" s="30"/>
      <c r="F27" s="30"/>
      <c r="G27" s="30"/>
      <c r="H27" s="30"/>
    </row>
    <row r="28" spans="1:8">
      <c r="A28" s="47" t="s">
        <v>45</v>
      </c>
      <c r="B28" s="47"/>
      <c r="C28" s="47"/>
      <c r="D28" s="47"/>
      <c r="E28" s="47"/>
      <c r="F28" s="47"/>
      <c r="G28" s="47"/>
      <c r="H28" s="30"/>
    </row>
    <row r="29" spans="1:8" ht="30">
      <c r="A29" s="31" t="s">
        <v>47</v>
      </c>
      <c r="B29" s="31" t="s">
        <v>0</v>
      </c>
      <c r="C29" s="31" t="s">
        <v>16</v>
      </c>
      <c r="D29" s="42" t="s">
        <v>20</v>
      </c>
      <c r="E29" s="42"/>
      <c r="F29" s="42"/>
      <c r="G29" s="42"/>
      <c r="H29" s="21" t="s">
        <v>26</v>
      </c>
    </row>
    <row r="30" spans="1:8">
      <c r="A30" s="12"/>
      <c r="B30" s="31" t="s">
        <v>4</v>
      </c>
      <c r="C30" s="31" t="s">
        <v>5</v>
      </c>
      <c r="D30" s="42" t="s">
        <v>6</v>
      </c>
      <c r="E30" s="42"/>
      <c r="F30" s="42"/>
      <c r="G30" s="42"/>
      <c r="H30" s="2"/>
    </row>
    <row r="31" spans="1:8" ht="14.25" customHeight="1">
      <c r="A31" s="31">
        <v>1</v>
      </c>
      <c r="B31" s="12" t="s">
        <v>2</v>
      </c>
      <c r="C31" s="3">
        <f>C5+H18</f>
        <v>5048.38</v>
      </c>
      <c r="D31" s="42" t="s">
        <v>23</v>
      </c>
      <c r="E31" s="42"/>
      <c r="F31" s="42"/>
      <c r="G31" s="42"/>
      <c r="H31" s="30"/>
    </row>
    <row r="32" spans="1:8" ht="12" customHeight="1">
      <c r="A32" s="31">
        <v>2</v>
      </c>
      <c r="B32" s="12" t="s">
        <v>3</v>
      </c>
      <c r="C32" s="3">
        <f>C6+H19</f>
        <v>0</v>
      </c>
      <c r="D32" s="42" t="s">
        <v>24</v>
      </c>
      <c r="E32" s="42"/>
      <c r="F32" s="42"/>
      <c r="G32" s="42"/>
      <c r="H32" s="30"/>
    </row>
    <row r="33" spans="1:8">
      <c r="A33" s="44" t="s">
        <v>49</v>
      </c>
      <c r="B33" s="45"/>
      <c r="C33" s="4">
        <f>SUM(C31:C32)</f>
        <v>5048.38</v>
      </c>
      <c r="D33" s="37"/>
      <c r="E33" s="38"/>
      <c r="F33" s="38"/>
      <c r="G33" s="39"/>
      <c r="H33" s="30"/>
    </row>
    <row r="34" spans="1:8" ht="24.75" customHeight="1">
      <c r="A34" s="32">
        <v>3</v>
      </c>
      <c r="B34" s="12" t="s">
        <v>28</v>
      </c>
      <c r="C34" s="3">
        <f>F18</f>
        <v>27391.15</v>
      </c>
      <c r="D34" s="37" t="s">
        <v>31</v>
      </c>
      <c r="E34" s="38"/>
      <c r="F34" s="38"/>
      <c r="G34" s="39"/>
      <c r="H34" s="30"/>
    </row>
    <row r="35" spans="1:8" ht="28.5" customHeight="1">
      <c r="A35" s="32">
        <v>4</v>
      </c>
      <c r="B35" s="12" t="s">
        <v>29</v>
      </c>
      <c r="C35" s="3">
        <f>F19</f>
        <v>9149.15</v>
      </c>
      <c r="D35" s="37" t="s">
        <v>32</v>
      </c>
      <c r="E35" s="38"/>
      <c r="F35" s="38"/>
      <c r="G35" s="39"/>
      <c r="H35" s="30"/>
    </row>
    <row r="36" spans="1:8">
      <c r="A36" s="40" t="s">
        <v>35</v>
      </c>
      <c r="B36" s="41"/>
      <c r="C36" s="7">
        <f>SUM(C34:C35)</f>
        <v>36540.300000000003</v>
      </c>
      <c r="D36" s="37"/>
      <c r="E36" s="38"/>
      <c r="F36" s="38"/>
      <c r="G36" s="39"/>
      <c r="H36" s="30"/>
    </row>
    <row r="37" spans="1:8" ht="57" customHeight="1">
      <c r="A37" s="31">
        <v>5</v>
      </c>
      <c r="B37" s="1" t="s">
        <v>30</v>
      </c>
      <c r="C37" s="25">
        <f>F20-F18-F19</f>
        <v>26977.75</v>
      </c>
      <c r="D37" s="42" t="s">
        <v>52</v>
      </c>
      <c r="E37" s="42"/>
      <c r="F37" s="42"/>
      <c r="G37" s="42"/>
      <c r="H37" s="30"/>
    </row>
    <row r="38" spans="1:8">
      <c r="A38" s="24"/>
      <c r="B38" s="30"/>
      <c r="C38" s="30"/>
      <c r="D38" s="30"/>
      <c r="E38" s="30"/>
      <c r="F38" s="30"/>
      <c r="G38" s="30"/>
      <c r="H38" s="30"/>
    </row>
    <row r="39" spans="1:8">
      <c r="A39" s="35" t="s">
        <v>27</v>
      </c>
      <c r="B39" s="36"/>
      <c r="C39" s="36"/>
      <c r="D39" s="30"/>
      <c r="E39" s="43" t="s">
        <v>37</v>
      </c>
      <c r="F39" s="43"/>
      <c r="G39" s="43"/>
      <c r="H39" s="30"/>
    </row>
    <row r="40" spans="1:8">
      <c r="A40" s="35" t="s">
        <v>53</v>
      </c>
      <c r="B40" s="36"/>
      <c r="C40" s="36"/>
      <c r="D40" s="5"/>
      <c r="E40" s="35" t="s">
        <v>48</v>
      </c>
      <c r="F40" s="35"/>
      <c r="G40" s="35"/>
      <c r="H40" s="30"/>
    </row>
    <row r="41" spans="1:8">
      <c r="A41" s="24"/>
      <c r="B41" s="30"/>
      <c r="C41" s="30"/>
      <c r="D41" s="30"/>
      <c r="E41" s="30"/>
      <c r="F41" s="30"/>
      <c r="G41" s="30"/>
      <c r="H41" s="30"/>
    </row>
  </sheetData>
  <mergeCells count="22">
    <mergeCell ref="A40:C40"/>
    <mergeCell ref="E40:G40"/>
    <mergeCell ref="D34:G34"/>
    <mergeCell ref="D35:G35"/>
    <mergeCell ref="A36:B36"/>
    <mergeCell ref="D36:G36"/>
    <mergeCell ref="D37:G37"/>
    <mergeCell ref="A39:C39"/>
    <mergeCell ref="E39:G39"/>
    <mergeCell ref="A33:B33"/>
    <mergeCell ref="D33:G33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D32:G32"/>
  </mergeCells>
  <pageMargins left="0.19685039370078741" right="0" top="0.19685039370078741" bottom="0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1"/>
  <sheetViews>
    <sheetView zoomScale="106" zoomScaleNormal="106" workbookViewId="0">
      <selection activeCell="G24" sqref="G24"/>
    </sheetView>
  </sheetViews>
  <sheetFormatPr defaultRowHeight="15"/>
  <cols>
    <col min="1" max="1" width="4.5703125" customWidth="1"/>
    <col min="2" max="2" width="28.5703125" customWidth="1"/>
    <col min="3" max="4" width="11.5703125" customWidth="1"/>
    <col min="5" max="5" width="10.85546875" customWidth="1"/>
    <col min="6" max="6" width="11" customWidth="1"/>
    <col min="7" max="7" width="10.42578125" customWidth="1"/>
    <col min="8" max="8" width="10.28515625" customWidth="1"/>
  </cols>
  <sheetData>
    <row r="1" spans="1:8">
      <c r="A1" s="46" t="s">
        <v>60</v>
      </c>
      <c r="B1" s="46"/>
      <c r="C1" s="46"/>
      <c r="D1" s="46"/>
      <c r="E1" s="46"/>
      <c r="F1" s="46"/>
      <c r="G1" s="46"/>
      <c r="H1" s="46"/>
    </row>
    <row r="2" spans="1:8">
      <c r="A2" s="47" t="s">
        <v>39</v>
      </c>
      <c r="B2" s="47"/>
      <c r="C2" s="47"/>
      <c r="D2" s="30"/>
      <c r="E2" s="30"/>
      <c r="F2" s="30"/>
      <c r="G2" s="30"/>
      <c r="H2" s="30"/>
    </row>
    <row r="3" spans="1:8" ht="30">
      <c r="A3" s="22" t="s">
        <v>47</v>
      </c>
      <c r="B3" s="22" t="s">
        <v>0</v>
      </c>
      <c r="C3" s="22" t="s">
        <v>1</v>
      </c>
      <c r="D3" s="34" t="s">
        <v>18</v>
      </c>
      <c r="E3" s="6"/>
      <c r="F3" s="6"/>
      <c r="G3" s="6"/>
      <c r="H3" s="6"/>
    </row>
    <row r="4" spans="1:8">
      <c r="A4" s="25"/>
      <c r="B4" s="31" t="s">
        <v>4</v>
      </c>
      <c r="C4" s="31" t="s">
        <v>5</v>
      </c>
      <c r="D4" s="2"/>
      <c r="E4" s="2"/>
      <c r="F4" s="2"/>
      <c r="G4" s="2"/>
      <c r="H4" s="2"/>
    </row>
    <row r="5" spans="1:8" ht="15.75" customHeight="1">
      <c r="A5" s="31">
        <v>1</v>
      </c>
      <c r="B5" s="12" t="s">
        <v>2</v>
      </c>
      <c r="C5" s="16">
        <v>808.65</v>
      </c>
      <c r="D5" s="30"/>
      <c r="E5" s="30"/>
      <c r="F5" s="30"/>
      <c r="G5" s="30"/>
      <c r="H5" s="30"/>
    </row>
    <row r="6" spans="1:8" ht="15.75" customHeight="1">
      <c r="A6" s="31">
        <v>2</v>
      </c>
      <c r="B6" s="12" t="s">
        <v>3</v>
      </c>
      <c r="C6" s="16">
        <v>0</v>
      </c>
      <c r="D6" s="30"/>
      <c r="E6" s="30"/>
      <c r="F6" s="30"/>
      <c r="G6" s="30"/>
      <c r="H6" s="30"/>
    </row>
    <row r="7" spans="1:8">
      <c r="A7" s="48" t="s">
        <v>33</v>
      </c>
      <c r="B7" s="49"/>
      <c r="C7" s="18">
        <f>SUM(C5:C6)</f>
        <v>808.65</v>
      </c>
      <c r="D7" s="30"/>
      <c r="E7" s="30"/>
      <c r="F7" s="30"/>
      <c r="G7" s="30"/>
      <c r="H7" s="30"/>
    </row>
    <row r="8" spans="1:8" ht="15" customHeight="1">
      <c r="A8" s="31">
        <v>3</v>
      </c>
      <c r="B8" s="12" t="s">
        <v>28</v>
      </c>
      <c r="C8" s="16">
        <v>6197.19</v>
      </c>
      <c r="D8" s="30"/>
      <c r="E8" s="30"/>
      <c r="F8" s="30"/>
      <c r="G8" s="30"/>
      <c r="H8" s="30"/>
    </row>
    <row r="9" spans="1:8" ht="27.75" customHeight="1">
      <c r="A9" s="31">
        <v>4</v>
      </c>
      <c r="B9" s="12" t="s">
        <v>29</v>
      </c>
      <c r="C9" s="16">
        <v>696.08</v>
      </c>
      <c r="D9" s="30"/>
      <c r="E9" s="30"/>
      <c r="F9" s="30"/>
      <c r="G9" s="30"/>
      <c r="H9" s="30"/>
    </row>
    <row r="10" spans="1:8" ht="29.25" customHeight="1">
      <c r="A10" s="48" t="s">
        <v>34</v>
      </c>
      <c r="B10" s="49"/>
      <c r="C10" s="16">
        <v>0</v>
      </c>
      <c r="D10" s="30"/>
      <c r="E10" s="30"/>
      <c r="F10" s="30"/>
      <c r="G10" s="30"/>
      <c r="H10" s="30"/>
    </row>
    <row r="11" spans="1:8" ht="41.25" customHeight="1">
      <c r="A11" s="31">
        <v>5</v>
      </c>
      <c r="B11" s="1" t="s">
        <v>30</v>
      </c>
      <c r="C11" s="15">
        <f>C20-C18-C19</f>
        <v>5965.05</v>
      </c>
      <c r="D11" s="30"/>
      <c r="E11" s="30"/>
      <c r="F11" s="30"/>
      <c r="G11" s="30"/>
      <c r="H11" s="30"/>
    </row>
    <row r="12" spans="1:8">
      <c r="A12" s="47" t="s">
        <v>50</v>
      </c>
      <c r="B12" s="47"/>
      <c r="C12" s="47"/>
      <c r="D12" s="47"/>
      <c r="E12" s="47"/>
      <c r="F12" s="47"/>
      <c r="G12" s="47"/>
      <c r="H12" s="47"/>
    </row>
    <row r="13" spans="1:8" ht="60">
      <c r="A13" s="22" t="s">
        <v>47</v>
      </c>
      <c r="B13" s="22" t="s">
        <v>11</v>
      </c>
      <c r="C13" s="22" t="s">
        <v>40</v>
      </c>
      <c r="D13" s="22" t="s">
        <v>41</v>
      </c>
      <c r="E13" s="22" t="s">
        <v>42</v>
      </c>
      <c r="F13" s="22" t="s">
        <v>43</v>
      </c>
      <c r="G13" s="22" t="s">
        <v>12</v>
      </c>
      <c r="H13" s="22" t="s">
        <v>51</v>
      </c>
    </row>
    <row r="14" spans="1:8">
      <c r="A14" s="31"/>
      <c r="B14" s="31" t="s">
        <v>4</v>
      </c>
      <c r="C14" s="31" t="s">
        <v>5</v>
      </c>
      <c r="D14" s="33" t="s">
        <v>6</v>
      </c>
      <c r="E14" s="31" t="s">
        <v>7</v>
      </c>
      <c r="F14" s="31" t="s">
        <v>8</v>
      </c>
      <c r="G14" s="31" t="s">
        <v>9</v>
      </c>
      <c r="H14" s="31" t="s">
        <v>10</v>
      </c>
    </row>
    <row r="15" spans="1:8" ht="17.25" customHeight="1">
      <c r="A15" s="31">
        <v>1</v>
      </c>
      <c r="B15" s="10" t="s">
        <v>36</v>
      </c>
      <c r="C15" s="20">
        <v>0</v>
      </c>
      <c r="D15" s="16">
        <v>0</v>
      </c>
      <c r="E15" s="16">
        <v>0</v>
      </c>
      <c r="F15" s="19">
        <f>C15+D15-E15</f>
        <v>0</v>
      </c>
      <c r="G15" s="17">
        <f>D15</f>
        <v>0</v>
      </c>
      <c r="H15" s="31">
        <f>D15-G15</f>
        <v>0</v>
      </c>
    </row>
    <row r="16" spans="1:8" ht="15" customHeight="1">
      <c r="A16" s="31">
        <v>2</v>
      </c>
      <c r="B16" s="10" t="s">
        <v>38</v>
      </c>
      <c r="C16" s="20">
        <v>0</v>
      </c>
      <c r="D16" s="16">
        <v>0</v>
      </c>
      <c r="E16" s="16">
        <v>0</v>
      </c>
      <c r="F16" s="19">
        <f>C16+D16-E16</f>
        <v>0</v>
      </c>
      <c r="G16" s="17">
        <f>D16</f>
        <v>0</v>
      </c>
      <c r="H16" s="31">
        <f>D16-G16</f>
        <v>0</v>
      </c>
    </row>
    <row r="17" spans="1:8" ht="17.25" customHeight="1">
      <c r="A17" s="31">
        <v>3</v>
      </c>
      <c r="B17" s="10" t="s">
        <v>13</v>
      </c>
      <c r="C17" s="16">
        <v>5965.05</v>
      </c>
      <c r="D17" s="16">
        <v>23603.279999999999</v>
      </c>
      <c r="E17" s="16">
        <v>8275.7099999999991</v>
      </c>
      <c r="F17" s="19">
        <f>C17+D17-E17</f>
        <v>21292.62</v>
      </c>
      <c r="G17" s="17">
        <f>D17</f>
        <v>23603.279999999999</v>
      </c>
      <c r="H17" s="31">
        <f>D17-G17</f>
        <v>0</v>
      </c>
    </row>
    <row r="18" spans="1:8" ht="18" customHeight="1">
      <c r="A18" s="31">
        <v>4</v>
      </c>
      <c r="B18" s="12" t="s">
        <v>14</v>
      </c>
      <c r="C18" s="16">
        <v>6197.19</v>
      </c>
      <c r="D18" s="16">
        <v>23874.12</v>
      </c>
      <c r="E18" s="16">
        <v>8413.7999999999993</v>
      </c>
      <c r="F18" s="19">
        <f>C18+D18-E18</f>
        <v>21657.51</v>
      </c>
      <c r="G18" s="8">
        <v>0</v>
      </c>
      <c r="H18" s="3">
        <f>E18-G18</f>
        <v>8413.7999999999993</v>
      </c>
    </row>
    <row r="19" spans="1:8" ht="15" customHeight="1">
      <c r="A19" s="31">
        <v>5</v>
      </c>
      <c r="B19" s="12" t="s">
        <v>3</v>
      </c>
      <c r="C19" s="16">
        <v>696.08</v>
      </c>
      <c r="D19" s="16">
        <v>2088.2399999999998</v>
      </c>
      <c r="E19" s="16">
        <v>0</v>
      </c>
      <c r="F19" s="19">
        <f>C19+D19-E19</f>
        <v>2784.3199999999997</v>
      </c>
      <c r="G19" s="17">
        <v>0</v>
      </c>
      <c r="H19" s="3">
        <f>E19-G19</f>
        <v>0</v>
      </c>
    </row>
    <row r="20" spans="1:8">
      <c r="A20" s="31">
        <v>6</v>
      </c>
      <c r="B20" s="1" t="s">
        <v>25</v>
      </c>
      <c r="C20" s="25">
        <f t="shared" ref="C20:H20" si="0">SUM(C15:C19)</f>
        <v>12858.32</v>
      </c>
      <c r="D20" s="25">
        <f t="shared" si="0"/>
        <v>49565.639999999992</v>
      </c>
      <c r="E20" s="25">
        <f t="shared" si="0"/>
        <v>16689.509999999998</v>
      </c>
      <c r="F20" s="9">
        <f t="shared" si="0"/>
        <v>45734.45</v>
      </c>
      <c r="G20" s="25">
        <f t="shared" si="0"/>
        <v>23603.279999999999</v>
      </c>
      <c r="H20" s="25">
        <f t="shared" si="0"/>
        <v>8413.7999999999993</v>
      </c>
    </row>
    <row r="21" spans="1:8">
      <c r="A21" s="50" t="s">
        <v>44</v>
      </c>
      <c r="B21" s="51"/>
      <c r="C21" s="51"/>
      <c r="D21" s="51"/>
      <c r="E21" s="51"/>
      <c r="F21" s="51"/>
      <c r="G21" s="51"/>
      <c r="H21" s="51"/>
    </row>
    <row r="22" spans="1:8" ht="30">
      <c r="A22" s="31" t="s">
        <v>47</v>
      </c>
      <c r="B22" s="31" t="s">
        <v>15</v>
      </c>
      <c r="C22" s="31" t="s">
        <v>16</v>
      </c>
      <c r="D22" s="12" t="s">
        <v>17</v>
      </c>
      <c r="E22" s="34" t="s">
        <v>19</v>
      </c>
      <c r="F22" s="30"/>
      <c r="G22" s="30"/>
      <c r="H22" s="30"/>
    </row>
    <row r="23" spans="1:8">
      <c r="A23" s="31"/>
      <c r="B23" s="31" t="s">
        <v>4</v>
      </c>
      <c r="C23" s="31" t="s">
        <v>5</v>
      </c>
      <c r="D23" s="31" t="s">
        <v>6</v>
      </c>
      <c r="E23" s="2"/>
      <c r="F23" s="2"/>
      <c r="G23" s="2"/>
      <c r="H23" s="2"/>
    </row>
    <row r="24" spans="1:8">
      <c r="A24" s="11">
        <v>1</v>
      </c>
      <c r="B24" s="14"/>
      <c r="C24" s="13">
        <v>0</v>
      </c>
      <c r="D24" s="14" t="s">
        <v>46</v>
      </c>
      <c r="E24" s="2"/>
      <c r="F24" s="2"/>
      <c r="G24" s="2"/>
      <c r="H24" s="2"/>
    </row>
    <row r="25" spans="1:8" ht="13.5" customHeight="1">
      <c r="A25" s="31">
        <v>2</v>
      </c>
      <c r="B25" s="1" t="s">
        <v>21</v>
      </c>
      <c r="C25" s="25">
        <f>SUM(C24:C24)</f>
        <v>0</v>
      </c>
      <c r="D25" s="10"/>
      <c r="E25" s="30"/>
      <c r="F25" s="30"/>
      <c r="G25" s="30"/>
      <c r="H25" s="30"/>
    </row>
    <row r="26" spans="1:8" ht="15.75" customHeight="1">
      <c r="A26" s="31">
        <v>3</v>
      </c>
      <c r="B26" s="12"/>
      <c r="C26" s="31">
        <v>0</v>
      </c>
      <c r="D26" s="10" t="s">
        <v>55</v>
      </c>
      <c r="E26" s="30"/>
      <c r="F26" s="30"/>
      <c r="G26" s="30"/>
      <c r="H26" s="30"/>
    </row>
    <row r="27" spans="1:8" ht="19.5" customHeight="1">
      <c r="A27" s="31">
        <v>4</v>
      </c>
      <c r="B27" s="15" t="s">
        <v>22</v>
      </c>
      <c r="C27" s="25">
        <v>0</v>
      </c>
      <c r="D27" s="10"/>
      <c r="E27" s="30"/>
      <c r="F27" s="30"/>
      <c r="G27" s="30"/>
      <c r="H27" s="30"/>
    </row>
    <row r="28" spans="1:8">
      <c r="A28" s="47" t="s">
        <v>45</v>
      </c>
      <c r="B28" s="47"/>
      <c r="C28" s="47"/>
      <c r="D28" s="47"/>
      <c r="E28" s="47"/>
      <c r="F28" s="47"/>
      <c r="G28" s="47"/>
      <c r="H28" s="30"/>
    </row>
    <row r="29" spans="1:8" ht="30">
      <c r="A29" s="31" t="s">
        <v>47</v>
      </c>
      <c r="B29" s="31" t="s">
        <v>0</v>
      </c>
      <c r="C29" s="31" t="s">
        <v>16</v>
      </c>
      <c r="D29" s="42" t="s">
        <v>20</v>
      </c>
      <c r="E29" s="42"/>
      <c r="F29" s="42"/>
      <c r="G29" s="42"/>
      <c r="H29" s="21" t="s">
        <v>26</v>
      </c>
    </row>
    <row r="30" spans="1:8">
      <c r="A30" s="12"/>
      <c r="B30" s="31" t="s">
        <v>4</v>
      </c>
      <c r="C30" s="31" t="s">
        <v>5</v>
      </c>
      <c r="D30" s="42" t="s">
        <v>6</v>
      </c>
      <c r="E30" s="42"/>
      <c r="F30" s="42"/>
      <c r="G30" s="42"/>
      <c r="H30" s="2"/>
    </row>
    <row r="31" spans="1:8" ht="14.25" customHeight="1">
      <c r="A31" s="31">
        <v>1</v>
      </c>
      <c r="B31" s="12" t="s">
        <v>2</v>
      </c>
      <c r="C31" s="3">
        <f>C5+H18</f>
        <v>9222.4499999999989</v>
      </c>
      <c r="D31" s="42" t="s">
        <v>23</v>
      </c>
      <c r="E31" s="42"/>
      <c r="F31" s="42"/>
      <c r="G31" s="42"/>
      <c r="H31" s="30"/>
    </row>
    <row r="32" spans="1:8" ht="12" customHeight="1">
      <c r="A32" s="31">
        <v>2</v>
      </c>
      <c r="B32" s="12" t="s">
        <v>3</v>
      </c>
      <c r="C32" s="3">
        <f>C6+H19</f>
        <v>0</v>
      </c>
      <c r="D32" s="42" t="s">
        <v>24</v>
      </c>
      <c r="E32" s="42"/>
      <c r="F32" s="42"/>
      <c r="G32" s="42"/>
      <c r="H32" s="30"/>
    </row>
    <row r="33" spans="1:8">
      <c r="A33" s="44" t="s">
        <v>49</v>
      </c>
      <c r="B33" s="45"/>
      <c r="C33" s="4">
        <f>SUM(C31:C32)</f>
        <v>9222.4499999999989</v>
      </c>
      <c r="D33" s="37"/>
      <c r="E33" s="38"/>
      <c r="F33" s="38"/>
      <c r="G33" s="39"/>
      <c r="H33" s="30"/>
    </row>
    <row r="34" spans="1:8" ht="24.75" customHeight="1">
      <c r="A34" s="32">
        <v>3</v>
      </c>
      <c r="B34" s="12" t="s">
        <v>28</v>
      </c>
      <c r="C34" s="3">
        <f>F18</f>
        <v>21657.51</v>
      </c>
      <c r="D34" s="37" t="s">
        <v>31</v>
      </c>
      <c r="E34" s="38"/>
      <c r="F34" s="38"/>
      <c r="G34" s="39"/>
      <c r="H34" s="30"/>
    </row>
    <row r="35" spans="1:8" ht="28.5" customHeight="1">
      <c r="A35" s="32">
        <v>4</v>
      </c>
      <c r="B35" s="12" t="s">
        <v>29</v>
      </c>
      <c r="C35" s="3">
        <f>F19</f>
        <v>2784.3199999999997</v>
      </c>
      <c r="D35" s="37" t="s">
        <v>32</v>
      </c>
      <c r="E35" s="38"/>
      <c r="F35" s="38"/>
      <c r="G35" s="39"/>
      <c r="H35" s="30"/>
    </row>
    <row r="36" spans="1:8">
      <c r="A36" s="40" t="s">
        <v>35</v>
      </c>
      <c r="B36" s="41"/>
      <c r="C36" s="7">
        <f>SUM(C34:C35)</f>
        <v>24441.829999999998</v>
      </c>
      <c r="D36" s="37"/>
      <c r="E36" s="38"/>
      <c r="F36" s="38"/>
      <c r="G36" s="39"/>
      <c r="H36" s="30"/>
    </row>
    <row r="37" spans="1:8" ht="57" customHeight="1">
      <c r="A37" s="31">
        <v>5</v>
      </c>
      <c r="B37" s="1" t="s">
        <v>30</v>
      </c>
      <c r="C37" s="25">
        <f>F20-F18-F19</f>
        <v>21292.62</v>
      </c>
      <c r="D37" s="42" t="s">
        <v>52</v>
      </c>
      <c r="E37" s="42"/>
      <c r="F37" s="42"/>
      <c r="G37" s="42"/>
      <c r="H37" s="30"/>
    </row>
    <row r="38" spans="1:8">
      <c r="A38" s="24"/>
      <c r="B38" s="30"/>
      <c r="C38" s="30"/>
      <c r="D38" s="30"/>
      <c r="E38" s="30"/>
      <c r="F38" s="30"/>
      <c r="G38" s="30"/>
      <c r="H38" s="30"/>
    </row>
    <row r="39" spans="1:8">
      <c r="A39" s="35" t="s">
        <v>27</v>
      </c>
      <c r="B39" s="36"/>
      <c r="C39" s="36"/>
      <c r="D39" s="30"/>
      <c r="E39" s="43" t="s">
        <v>37</v>
      </c>
      <c r="F39" s="43"/>
      <c r="G39" s="43"/>
      <c r="H39" s="30"/>
    </row>
    <row r="40" spans="1:8">
      <c r="A40" s="35" t="s">
        <v>53</v>
      </c>
      <c r="B40" s="36"/>
      <c r="C40" s="36"/>
      <c r="D40" s="5"/>
      <c r="E40" s="35" t="s">
        <v>48</v>
      </c>
      <c r="F40" s="35"/>
      <c r="G40" s="35"/>
      <c r="H40" s="30"/>
    </row>
    <row r="41" spans="1:8">
      <c r="A41" s="24"/>
      <c r="B41" s="30"/>
      <c r="C41" s="30"/>
      <c r="D41" s="30"/>
      <c r="E41" s="30"/>
      <c r="F41" s="30"/>
      <c r="G41" s="30"/>
      <c r="H41" s="30"/>
    </row>
  </sheetData>
  <mergeCells count="22">
    <mergeCell ref="A40:C40"/>
    <mergeCell ref="E40:G40"/>
    <mergeCell ref="D34:G34"/>
    <mergeCell ref="D35:G35"/>
    <mergeCell ref="A36:B36"/>
    <mergeCell ref="D36:G36"/>
    <mergeCell ref="D37:G37"/>
    <mergeCell ref="A39:C39"/>
    <mergeCell ref="E39:G39"/>
    <mergeCell ref="A33:B33"/>
    <mergeCell ref="D33:G33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D32:G32"/>
  </mergeCells>
  <pageMargins left="0.19685039370078741" right="0" top="0.19685039370078741" bottom="0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1"/>
  <sheetViews>
    <sheetView topLeftCell="A7" zoomScale="106" zoomScaleNormal="106" workbookViewId="0">
      <selection activeCell="G23" sqref="G23"/>
    </sheetView>
  </sheetViews>
  <sheetFormatPr defaultRowHeight="15"/>
  <cols>
    <col min="1" max="1" width="4.5703125" customWidth="1"/>
    <col min="2" max="2" width="28.5703125" customWidth="1"/>
    <col min="3" max="4" width="11.5703125" customWidth="1"/>
    <col min="5" max="5" width="10.85546875" customWidth="1"/>
    <col min="6" max="6" width="11" customWidth="1"/>
    <col min="7" max="7" width="10.42578125" customWidth="1"/>
    <col min="8" max="8" width="10.28515625" customWidth="1"/>
  </cols>
  <sheetData>
    <row r="1" spans="1:8">
      <c r="A1" s="46" t="s">
        <v>61</v>
      </c>
      <c r="B1" s="46"/>
      <c r="C1" s="46"/>
      <c r="D1" s="46"/>
      <c r="E1" s="46"/>
      <c r="F1" s="46"/>
      <c r="G1" s="46"/>
      <c r="H1" s="46"/>
    </row>
    <row r="2" spans="1:8">
      <c r="A2" s="47" t="s">
        <v>39</v>
      </c>
      <c r="B2" s="47"/>
      <c r="C2" s="47"/>
      <c r="D2" s="30"/>
      <c r="E2" s="30"/>
      <c r="F2" s="30"/>
      <c r="G2" s="30"/>
      <c r="H2" s="30"/>
    </row>
    <row r="3" spans="1:8" ht="30">
      <c r="A3" s="22" t="s">
        <v>47</v>
      </c>
      <c r="B3" s="22" t="s">
        <v>0</v>
      </c>
      <c r="C3" s="22" t="s">
        <v>1</v>
      </c>
      <c r="D3" s="34" t="s">
        <v>18</v>
      </c>
      <c r="E3" s="6"/>
      <c r="F3" s="6"/>
      <c r="G3" s="6"/>
      <c r="H3" s="6"/>
    </row>
    <row r="4" spans="1:8">
      <c r="A4" s="25"/>
      <c r="B4" s="31" t="s">
        <v>4</v>
      </c>
      <c r="C4" s="31" t="s">
        <v>5</v>
      </c>
      <c r="D4" s="2"/>
      <c r="E4" s="2"/>
      <c r="F4" s="2"/>
      <c r="G4" s="2"/>
      <c r="H4" s="2"/>
    </row>
    <row r="5" spans="1:8" ht="15.75" customHeight="1">
      <c r="A5" s="31">
        <v>1</v>
      </c>
      <c r="B5" s="12" t="s">
        <v>2</v>
      </c>
      <c r="C5" s="16">
        <v>1873.56</v>
      </c>
      <c r="D5" s="30"/>
      <c r="E5" s="30"/>
      <c r="F5" s="30"/>
      <c r="G5" s="30"/>
      <c r="H5" s="30"/>
    </row>
    <row r="6" spans="1:8" ht="15.75" customHeight="1">
      <c r="A6" s="31">
        <v>2</v>
      </c>
      <c r="B6" s="12" t="s">
        <v>3</v>
      </c>
      <c r="C6" s="16">
        <v>172.11</v>
      </c>
      <c r="D6" s="30"/>
      <c r="E6" s="30"/>
      <c r="F6" s="30"/>
      <c r="G6" s="30"/>
      <c r="H6" s="30"/>
    </row>
    <row r="7" spans="1:8">
      <c r="A7" s="48" t="s">
        <v>33</v>
      </c>
      <c r="B7" s="49"/>
      <c r="C7" s="18">
        <f>SUM(C5:C6)</f>
        <v>2045.67</v>
      </c>
      <c r="D7" s="30"/>
      <c r="E7" s="30"/>
      <c r="F7" s="30"/>
      <c r="G7" s="30"/>
      <c r="H7" s="30"/>
    </row>
    <row r="8" spans="1:8" ht="15" customHeight="1">
      <c r="A8" s="31">
        <v>3</v>
      </c>
      <c r="B8" s="12" t="s">
        <v>28</v>
      </c>
      <c r="C8" s="16">
        <v>4870.76</v>
      </c>
      <c r="D8" s="30"/>
      <c r="E8" s="30"/>
      <c r="F8" s="30"/>
      <c r="G8" s="30"/>
      <c r="H8" s="30"/>
    </row>
    <row r="9" spans="1:8" ht="27.75" customHeight="1">
      <c r="A9" s="31">
        <v>4</v>
      </c>
      <c r="B9" s="12" t="s">
        <v>29</v>
      </c>
      <c r="C9" s="16">
        <v>172.05</v>
      </c>
      <c r="D9" s="30"/>
      <c r="E9" s="30"/>
      <c r="F9" s="30"/>
      <c r="G9" s="30"/>
      <c r="H9" s="30"/>
    </row>
    <row r="10" spans="1:8" ht="29.25" customHeight="1">
      <c r="A10" s="48" t="s">
        <v>34</v>
      </c>
      <c r="B10" s="49"/>
      <c r="C10" s="16">
        <v>0</v>
      </c>
      <c r="D10" s="30"/>
      <c r="E10" s="30"/>
      <c r="F10" s="30"/>
      <c r="G10" s="30"/>
      <c r="H10" s="30"/>
    </row>
    <row r="11" spans="1:8" ht="41.25" customHeight="1">
      <c r="A11" s="31">
        <v>5</v>
      </c>
      <c r="B11" s="1" t="s">
        <v>30</v>
      </c>
      <c r="C11" s="15">
        <f>C20-C18-C19</f>
        <v>4688.3099999999986</v>
      </c>
      <c r="D11" s="30"/>
      <c r="E11" s="30"/>
      <c r="F11" s="30"/>
      <c r="G11" s="30"/>
      <c r="H11" s="30"/>
    </row>
    <row r="12" spans="1:8">
      <c r="A12" s="47" t="s">
        <v>50</v>
      </c>
      <c r="B12" s="47"/>
      <c r="C12" s="47"/>
      <c r="D12" s="47"/>
      <c r="E12" s="47"/>
      <c r="F12" s="47"/>
      <c r="G12" s="47"/>
      <c r="H12" s="47"/>
    </row>
    <row r="13" spans="1:8" ht="60">
      <c r="A13" s="22" t="s">
        <v>47</v>
      </c>
      <c r="B13" s="22" t="s">
        <v>11</v>
      </c>
      <c r="C13" s="22" t="s">
        <v>40</v>
      </c>
      <c r="D13" s="22" t="s">
        <v>41</v>
      </c>
      <c r="E13" s="22" t="s">
        <v>42</v>
      </c>
      <c r="F13" s="22" t="s">
        <v>43</v>
      </c>
      <c r="G13" s="22" t="s">
        <v>12</v>
      </c>
      <c r="H13" s="22" t="s">
        <v>51</v>
      </c>
    </row>
    <row r="14" spans="1:8">
      <c r="A14" s="31"/>
      <c r="B14" s="31" t="s">
        <v>4</v>
      </c>
      <c r="C14" s="31" t="s">
        <v>5</v>
      </c>
      <c r="D14" s="33" t="s">
        <v>6</v>
      </c>
      <c r="E14" s="31" t="s">
        <v>7</v>
      </c>
      <c r="F14" s="31" t="s">
        <v>8</v>
      </c>
      <c r="G14" s="31" t="s">
        <v>9</v>
      </c>
      <c r="H14" s="31" t="s">
        <v>10</v>
      </c>
    </row>
    <row r="15" spans="1:8" ht="17.25" customHeight="1">
      <c r="A15" s="31">
        <v>1</v>
      </c>
      <c r="B15" s="10" t="s">
        <v>36</v>
      </c>
      <c r="C15" s="20">
        <v>0</v>
      </c>
      <c r="D15" s="16">
        <v>0</v>
      </c>
      <c r="E15" s="16">
        <v>0</v>
      </c>
      <c r="F15" s="19">
        <f>C15+D15-E15</f>
        <v>0</v>
      </c>
      <c r="G15" s="17">
        <f>D15</f>
        <v>0</v>
      </c>
      <c r="H15" s="31">
        <f>D15-G15</f>
        <v>0</v>
      </c>
    </row>
    <row r="16" spans="1:8" ht="15" customHeight="1">
      <c r="A16" s="31">
        <v>2</v>
      </c>
      <c r="B16" s="10" t="s">
        <v>38</v>
      </c>
      <c r="C16" s="20">
        <v>0</v>
      </c>
      <c r="D16" s="16">
        <v>0</v>
      </c>
      <c r="E16" s="16">
        <v>0</v>
      </c>
      <c r="F16" s="19">
        <f>C16+D16-E16</f>
        <v>0</v>
      </c>
      <c r="G16" s="17">
        <f>D16</f>
        <v>0</v>
      </c>
      <c r="H16" s="31">
        <f>D16-G16</f>
        <v>0</v>
      </c>
    </row>
    <row r="17" spans="1:8" ht="17.25" customHeight="1">
      <c r="A17" s="31">
        <v>3</v>
      </c>
      <c r="B17" s="10" t="s">
        <v>13</v>
      </c>
      <c r="C17" s="16">
        <v>4688.3100000000004</v>
      </c>
      <c r="D17" s="16">
        <v>23126.46</v>
      </c>
      <c r="E17" s="16">
        <v>12683.91</v>
      </c>
      <c r="F17" s="19">
        <f>C17+D17-E17</f>
        <v>15130.86</v>
      </c>
      <c r="G17" s="17">
        <f>D17</f>
        <v>23126.46</v>
      </c>
      <c r="H17" s="31">
        <f>D17-G17</f>
        <v>0</v>
      </c>
    </row>
    <row r="18" spans="1:8" ht="18" customHeight="1">
      <c r="A18" s="31">
        <v>4</v>
      </c>
      <c r="B18" s="12" t="s">
        <v>14</v>
      </c>
      <c r="C18" s="16">
        <v>4870.76</v>
      </c>
      <c r="D18" s="16">
        <v>23391.9</v>
      </c>
      <c r="E18" s="16">
        <v>12988.6</v>
      </c>
      <c r="F18" s="19">
        <f>C18+D18-E18</f>
        <v>15274.060000000003</v>
      </c>
      <c r="G18" s="8">
        <v>0</v>
      </c>
      <c r="H18" s="3">
        <f>E18-G18</f>
        <v>12988.6</v>
      </c>
    </row>
    <row r="19" spans="1:8" ht="15" customHeight="1">
      <c r="A19" s="31">
        <v>5</v>
      </c>
      <c r="B19" s="12" t="s">
        <v>3</v>
      </c>
      <c r="C19" s="16">
        <v>172.05</v>
      </c>
      <c r="D19" s="16">
        <v>2065.1999999999998</v>
      </c>
      <c r="E19" s="16">
        <v>1720.49</v>
      </c>
      <c r="F19" s="19">
        <f>C19+D19-E19</f>
        <v>516.76</v>
      </c>
      <c r="G19" s="17">
        <v>0</v>
      </c>
      <c r="H19" s="3">
        <f>E19-G19</f>
        <v>1720.49</v>
      </c>
    </row>
    <row r="20" spans="1:8">
      <c r="A20" s="31">
        <v>6</v>
      </c>
      <c r="B20" s="1" t="s">
        <v>25</v>
      </c>
      <c r="C20" s="25">
        <f t="shared" ref="C20:H20" si="0">SUM(C15:C19)</f>
        <v>9731.119999999999</v>
      </c>
      <c r="D20" s="25">
        <f t="shared" si="0"/>
        <v>48583.56</v>
      </c>
      <c r="E20" s="25">
        <f t="shared" si="0"/>
        <v>27393.000000000004</v>
      </c>
      <c r="F20" s="9">
        <f t="shared" si="0"/>
        <v>30921.680000000004</v>
      </c>
      <c r="G20" s="25">
        <f t="shared" si="0"/>
        <v>23126.46</v>
      </c>
      <c r="H20" s="25">
        <f t="shared" si="0"/>
        <v>14709.09</v>
      </c>
    </row>
    <row r="21" spans="1:8">
      <c r="A21" s="50" t="s">
        <v>44</v>
      </c>
      <c r="B21" s="51"/>
      <c r="C21" s="51"/>
      <c r="D21" s="51"/>
      <c r="E21" s="51"/>
      <c r="F21" s="51"/>
      <c r="G21" s="51"/>
      <c r="H21" s="51"/>
    </row>
    <row r="22" spans="1:8" ht="30">
      <c r="A22" s="31" t="s">
        <v>47</v>
      </c>
      <c r="B22" s="31" t="s">
        <v>15</v>
      </c>
      <c r="C22" s="31" t="s">
        <v>16</v>
      </c>
      <c r="D22" s="12" t="s">
        <v>17</v>
      </c>
      <c r="E22" s="34" t="s">
        <v>19</v>
      </c>
      <c r="F22" s="30"/>
      <c r="G22" s="30"/>
      <c r="H22" s="30"/>
    </row>
    <row r="23" spans="1:8">
      <c r="A23" s="31"/>
      <c r="B23" s="31" t="s">
        <v>4</v>
      </c>
      <c r="C23" s="31" t="s">
        <v>5</v>
      </c>
      <c r="D23" s="31" t="s">
        <v>6</v>
      </c>
      <c r="E23" s="2"/>
      <c r="F23" s="2"/>
      <c r="G23" s="2"/>
      <c r="H23" s="2"/>
    </row>
    <row r="24" spans="1:8">
      <c r="A24" s="11">
        <v>1</v>
      </c>
      <c r="B24" s="14"/>
      <c r="C24" s="13">
        <v>0</v>
      </c>
      <c r="D24" s="14" t="s">
        <v>46</v>
      </c>
      <c r="E24" s="2"/>
      <c r="F24" s="2"/>
      <c r="G24" s="2"/>
      <c r="H24" s="2"/>
    </row>
    <row r="25" spans="1:8" ht="13.5" customHeight="1">
      <c r="A25" s="31">
        <v>2</v>
      </c>
      <c r="B25" s="1" t="s">
        <v>21</v>
      </c>
      <c r="C25" s="25">
        <f>SUM(C24:C24)</f>
        <v>0</v>
      </c>
      <c r="D25" s="10"/>
      <c r="E25" s="30"/>
      <c r="F25" s="30"/>
      <c r="G25" s="30"/>
      <c r="H25" s="30"/>
    </row>
    <row r="26" spans="1:8" ht="15.75" customHeight="1">
      <c r="A26" s="31">
        <v>3</v>
      </c>
      <c r="B26" s="12"/>
      <c r="C26" s="31">
        <v>0</v>
      </c>
      <c r="D26" s="10" t="s">
        <v>55</v>
      </c>
      <c r="E26" s="30"/>
      <c r="F26" s="30"/>
      <c r="G26" s="30"/>
      <c r="H26" s="30"/>
    </row>
    <row r="27" spans="1:8" ht="19.5" customHeight="1">
      <c r="A27" s="31">
        <v>4</v>
      </c>
      <c r="B27" s="15" t="s">
        <v>22</v>
      </c>
      <c r="C27" s="25">
        <v>0</v>
      </c>
      <c r="D27" s="10"/>
      <c r="E27" s="30"/>
      <c r="F27" s="30"/>
      <c r="G27" s="30"/>
      <c r="H27" s="30"/>
    </row>
    <row r="28" spans="1:8">
      <c r="A28" s="47" t="s">
        <v>45</v>
      </c>
      <c r="B28" s="47"/>
      <c r="C28" s="47"/>
      <c r="D28" s="47"/>
      <c r="E28" s="47"/>
      <c r="F28" s="47"/>
      <c r="G28" s="47"/>
      <c r="H28" s="30"/>
    </row>
    <row r="29" spans="1:8" ht="30">
      <c r="A29" s="31" t="s">
        <v>47</v>
      </c>
      <c r="B29" s="31" t="s">
        <v>0</v>
      </c>
      <c r="C29" s="31" t="s">
        <v>16</v>
      </c>
      <c r="D29" s="42" t="s">
        <v>20</v>
      </c>
      <c r="E29" s="42"/>
      <c r="F29" s="42"/>
      <c r="G29" s="42"/>
      <c r="H29" s="21" t="s">
        <v>26</v>
      </c>
    </row>
    <row r="30" spans="1:8">
      <c r="A30" s="12"/>
      <c r="B30" s="31" t="s">
        <v>4</v>
      </c>
      <c r="C30" s="31" t="s">
        <v>5</v>
      </c>
      <c r="D30" s="42" t="s">
        <v>6</v>
      </c>
      <c r="E30" s="42"/>
      <c r="F30" s="42"/>
      <c r="G30" s="42"/>
      <c r="H30" s="2"/>
    </row>
    <row r="31" spans="1:8" ht="14.25" customHeight="1">
      <c r="A31" s="31">
        <v>1</v>
      </c>
      <c r="B31" s="12" t="s">
        <v>2</v>
      </c>
      <c r="C31" s="3">
        <f>C5+H18</f>
        <v>14862.16</v>
      </c>
      <c r="D31" s="42" t="s">
        <v>23</v>
      </c>
      <c r="E31" s="42"/>
      <c r="F31" s="42"/>
      <c r="G31" s="42"/>
      <c r="H31" s="30"/>
    </row>
    <row r="32" spans="1:8" ht="12" customHeight="1">
      <c r="A32" s="31">
        <v>2</v>
      </c>
      <c r="B32" s="12" t="s">
        <v>3</v>
      </c>
      <c r="C32" s="3">
        <f>C6+H19</f>
        <v>1892.6</v>
      </c>
      <c r="D32" s="42" t="s">
        <v>24</v>
      </c>
      <c r="E32" s="42"/>
      <c r="F32" s="42"/>
      <c r="G32" s="42"/>
      <c r="H32" s="30"/>
    </row>
    <row r="33" spans="1:8">
      <c r="A33" s="44" t="s">
        <v>49</v>
      </c>
      <c r="B33" s="45"/>
      <c r="C33" s="4">
        <f>SUM(C31:C32)</f>
        <v>16754.759999999998</v>
      </c>
      <c r="D33" s="37"/>
      <c r="E33" s="38"/>
      <c r="F33" s="38"/>
      <c r="G33" s="39"/>
      <c r="H33" s="30"/>
    </row>
    <row r="34" spans="1:8" ht="24.75" customHeight="1">
      <c r="A34" s="32">
        <v>3</v>
      </c>
      <c r="B34" s="12" t="s">
        <v>28</v>
      </c>
      <c r="C34" s="3">
        <f>F18</f>
        <v>15274.060000000003</v>
      </c>
      <c r="D34" s="37" t="s">
        <v>31</v>
      </c>
      <c r="E34" s="38"/>
      <c r="F34" s="38"/>
      <c r="G34" s="39"/>
      <c r="H34" s="30"/>
    </row>
    <row r="35" spans="1:8" ht="28.5" customHeight="1">
      <c r="A35" s="32">
        <v>4</v>
      </c>
      <c r="B35" s="12" t="s">
        <v>29</v>
      </c>
      <c r="C35" s="3">
        <f>F19</f>
        <v>516.76</v>
      </c>
      <c r="D35" s="37" t="s">
        <v>32</v>
      </c>
      <c r="E35" s="38"/>
      <c r="F35" s="38"/>
      <c r="G35" s="39"/>
      <c r="H35" s="30"/>
    </row>
    <row r="36" spans="1:8">
      <c r="A36" s="40" t="s">
        <v>35</v>
      </c>
      <c r="B36" s="41"/>
      <c r="C36" s="7">
        <f>SUM(C34:C35)</f>
        <v>15790.820000000003</v>
      </c>
      <c r="D36" s="37"/>
      <c r="E36" s="38"/>
      <c r="F36" s="38"/>
      <c r="G36" s="39"/>
      <c r="H36" s="30"/>
    </row>
    <row r="37" spans="1:8" ht="57" customHeight="1">
      <c r="A37" s="31">
        <v>5</v>
      </c>
      <c r="B37" s="1" t="s">
        <v>30</v>
      </c>
      <c r="C37" s="25">
        <f>F20-F18-F19</f>
        <v>15130.86</v>
      </c>
      <c r="D37" s="42" t="s">
        <v>52</v>
      </c>
      <c r="E37" s="42"/>
      <c r="F37" s="42"/>
      <c r="G37" s="42"/>
      <c r="H37" s="30"/>
    </row>
    <row r="38" spans="1:8">
      <c r="A38" s="24"/>
      <c r="B38" s="30"/>
      <c r="C38" s="30"/>
      <c r="D38" s="30"/>
      <c r="E38" s="30"/>
      <c r="F38" s="30"/>
      <c r="G38" s="30"/>
      <c r="H38" s="30"/>
    </row>
    <row r="39" spans="1:8">
      <c r="A39" s="35" t="s">
        <v>27</v>
      </c>
      <c r="B39" s="36"/>
      <c r="C39" s="36"/>
      <c r="D39" s="30"/>
      <c r="E39" s="43" t="s">
        <v>37</v>
      </c>
      <c r="F39" s="43"/>
      <c r="G39" s="43"/>
      <c r="H39" s="30"/>
    </row>
    <row r="40" spans="1:8">
      <c r="A40" s="35" t="s">
        <v>53</v>
      </c>
      <c r="B40" s="36"/>
      <c r="C40" s="36"/>
      <c r="D40" s="5"/>
      <c r="E40" s="35" t="s">
        <v>48</v>
      </c>
      <c r="F40" s="35"/>
      <c r="G40" s="35"/>
      <c r="H40" s="30"/>
    </row>
    <row r="41" spans="1:8">
      <c r="A41" s="24"/>
      <c r="B41" s="30"/>
      <c r="C41" s="30"/>
      <c r="D41" s="30"/>
      <c r="E41" s="30"/>
      <c r="F41" s="30"/>
      <c r="G41" s="30"/>
      <c r="H41" s="30"/>
    </row>
  </sheetData>
  <mergeCells count="22">
    <mergeCell ref="A40:C40"/>
    <mergeCell ref="E40:G40"/>
    <mergeCell ref="D34:G34"/>
    <mergeCell ref="D35:G35"/>
    <mergeCell ref="A36:B36"/>
    <mergeCell ref="D36:G36"/>
    <mergeCell ref="D37:G37"/>
    <mergeCell ref="A39:C39"/>
    <mergeCell ref="E39:G39"/>
    <mergeCell ref="A33:B33"/>
    <mergeCell ref="D33:G33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D32:G32"/>
  </mergeCells>
  <pageMargins left="0.19685039370078741" right="0" top="0.19685039370078741" bottom="0" header="0.31496062992125984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1"/>
  <sheetViews>
    <sheetView topLeftCell="A25" zoomScale="106" zoomScaleNormal="106" workbookViewId="0">
      <selection activeCell="C11" sqref="C11"/>
    </sheetView>
  </sheetViews>
  <sheetFormatPr defaultRowHeight="15"/>
  <cols>
    <col min="1" max="1" width="4.5703125" customWidth="1"/>
    <col min="2" max="2" width="28.5703125" customWidth="1"/>
    <col min="3" max="4" width="11.5703125" customWidth="1"/>
    <col min="5" max="5" width="10.85546875" customWidth="1"/>
    <col min="6" max="6" width="11" customWidth="1"/>
    <col min="7" max="7" width="10.42578125" customWidth="1"/>
    <col min="8" max="8" width="10.28515625" customWidth="1"/>
  </cols>
  <sheetData>
    <row r="1" spans="1:8">
      <c r="A1" s="46" t="s">
        <v>62</v>
      </c>
      <c r="B1" s="46"/>
      <c r="C1" s="46"/>
      <c r="D1" s="46"/>
      <c r="E1" s="46"/>
      <c r="F1" s="46"/>
      <c r="G1" s="46"/>
      <c r="H1" s="46"/>
    </row>
    <row r="2" spans="1:8">
      <c r="A2" s="47" t="s">
        <v>39</v>
      </c>
      <c r="B2" s="47"/>
      <c r="C2" s="47"/>
      <c r="D2" s="30"/>
      <c r="E2" s="30"/>
      <c r="F2" s="30"/>
      <c r="G2" s="30"/>
      <c r="H2" s="30"/>
    </row>
    <row r="3" spans="1:8" ht="30">
      <c r="A3" s="22" t="s">
        <v>47</v>
      </c>
      <c r="B3" s="22" t="s">
        <v>0</v>
      </c>
      <c r="C3" s="22" t="s">
        <v>1</v>
      </c>
      <c r="D3" s="34" t="s">
        <v>18</v>
      </c>
      <c r="E3" s="6"/>
      <c r="F3" s="6"/>
      <c r="G3" s="6"/>
      <c r="H3" s="6"/>
    </row>
    <row r="4" spans="1:8">
      <c r="A4" s="25"/>
      <c r="B4" s="31" t="s">
        <v>4</v>
      </c>
      <c r="C4" s="31" t="s">
        <v>5</v>
      </c>
      <c r="D4" s="2"/>
      <c r="E4" s="2"/>
      <c r="F4" s="2"/>
      <c r="G4" s="2"/>
      <c r="H4" s="2"/>
    </row>
    <row r="5" spans="1:8" ht="15.75" customHeight="1">
      <c r="A5" s="31">
        <v>1</v>
      </c>
      <c r="B5" s="12" t="s">
        <v>2</v>
      </c>
      <c r="C5" s="16">
        <v>2501.88</v>
      </c>
      <c r="D5" s="30"/>
      <c r="E5" s="30"/>
      <c r="F5" s="30"/>
      <c r="G5" s="30"/>
      <c r="H5" s="30"/>
    </row>
    <row r="6" spans="1:8" ht="15.75" customHeight="1">
      <c r="A6" s="31">
        <v>2</v>
      </c>
      <c r="B6" s="12" t="s">
        <v>3</v>
      </c>
      <c r="C6" s="16">
        <v>0</v>
      </c>
      <c r="D6" s="30"/>
      <c r="E6" s="30"/>
      <c r="F6" s="30"/>
      <c r="G6" s="30"/>
      <c r="H6" s="30"/>
    </row>
    <row r="7" spans="1:8">
      <c r="A7" s="48" t="s">
        <v>33</v>
      </c>
      <c r="B7" s="49"/>
      <c r="C7" s="18">
        <f>SUM(C5:C6)</f>
        <v>2501.88</v>
      </c>
      <c r="D7" s="30"/>
      <c r="E7" s="30"/>
      <c r="F7" s="30"/>
      <c r="G7" s="30"/>
      <c r="H7" s="30"/>
    </row>
    <row r="8" spans="1:8" ht="15" customHeight="1">
      <c r="A8" s="31">
        <v>3</v>
      </c>
      <c r="B8" s="12" t="s">
        <v>28</v>
      </c>
      <c r="C8" s="16">
        <v>3270.24</v>
      </c>
      <c r="D8" s="30"/>
      <c r="E8" s="30"/>
      <c r="F8" s="30"/>
      <c r="G8" s="30"/>
      <c r="H8" s="30"/>
    </row>
    <row r="9" spans="1:8" ht="27.75" customHeight="1">
      <c r="A9" s="31">
        <v>4</v>
      </c>
      <c r="B9" s="12" t="s">
        <v>29</v>
      </c>
      <c r="C9" s="16">
        <v>0</v>
      </c>
      <c r="D9" s="30"/>
      <c r="E9" s="30"/>
      <c r="F9" s="30"/>
      <c r="G9" s="30"/>
      <c r="H9" s="30"/>
    </row>
    <row r="10" spans="1:8" ht="29.25" customHeight="1">
      <c r="A10" s="48" t="s">
        <v>34</v>
      </c>
      <c r="B10" s="49"/>
      <c r="C10" s="15">
        <f>SUM(C8:C9)</f>
        <v>3270.24</v>
      </c>
      <c r="D10" s="30"/>
      <c r="E10" s="30"/>
      <c r="F10" s="30"/>
      <c r="G10" s="30"/>
      <c r="H10" s="30"/>
    </row>
    <row r="11" spans="1:8" ht="41.25" customHeight="1">
      <c r="A11" s="31">
        <v>5</v>
      </c>
      <c r="B11" s="1" t="s">
        <v>30</v>
      </c>
      <c r="C11" s="15">
        <f>C20-C18-C19</f>
        <v>3147.6800000000003</v>
      </c>
      <c r="D11" s="30"/>
      <c r="E11" s="30"/>
      <c r="F11" s="30"/>
      <c r="G11" s="30"/>
      <c r="H11" s="30"/>
    </row>
    <row r="12" spans="1:8">
      <c r="A12" s="47" t="s">
        <v>50</v>
      </c>
      <c r="B12" s="47"/>
      <c r="C12" s="47"/>
      <c r="D12" s="47"/>
      <c r="E12" s="47"/>
      <c r="F12" s="47"/>
      <c r="G12" s="47"/>
      <c r="H12" s="47"/>
    </row>
    <row r="13" spans="1:8" ht="60">
      <c r="A13" s="22" t="s">
        <v>47</v>
      </c>
      <c r="B13" s="22" t="s">
        <v>11</v>
      </c>
      <c r="C13" s="22" t="s">
        <v>40</v>
      </c>
      <c r="D13" s="22" t="s">
        <v>41</v>
      </c>
      <c r="E13" s="22" t="s">
        <v>42</v>
      </c>
      <c r="F13" s="22" t="s">
        <v>43</v>
      </c>
      <c r="G13" s="22" t="s">
        <v>12</v>
      </c>
      <c r="H13" s="22" t="s">
        <v>51</v>
      </c>
    </row>
    <row r="14" spans="1:8">
      <c r="A14" s="31"/>
      <c r="B14" s="31" t="s">
        <v>4</v>
      </c>
      <c r="C14" s="31" t="s">
        <v>5</v>
      </c>
      <c r="D14" s="33" t="s">
        <v>6</v>
      </c>
      <c r="E14" s="31" t="s">
        <v>7</v>
      </c>
      <c r="F14" s="31" t="s">
        <v>8</v>
      </c>
      <c r="G14" s="31" t="s">
        <v>9</v>
      </c>
      <c r="H14" s="31" t="s">
        <v>10</v>
      </c>
    </row>
    <row r="15" spans="1:8" ht="17.25" customHeight="1">
      <c r="A15" s="31">
        <v>1</v>
      </c>
      <c r="B15" s="10" t="s">
        <v>36</v>
      </c>
      <c r="C15" s="20">
        <v>0</v>
      </c>
      <c r="D15" s="16">
        <v>0</v>
      </c>
      <c r="E15" s="16">
        <v>0</v>
      </c>
      <c r="F15" s="19">
        <f>C15+D15-E15</f>
        <v>0</v>
      </c>
      <c r="G15" s="17">
        <f>D15</f>
        <v>0</v>
      </c>
      <c r="H15" s="31">
        <f>D15-G15</f>
        <v>0</v>
      </c>
    </row>
    <row r="16" spans="1:8" ht="15" customHeight="1">
      <c r="A16" s="31">
        <v>2</v>
      </c>
      <c r="B16" s="10" t="s">
        <v>38</v>
      </c>
      <c r="C16" s="20">
        <v>0</v>
      </c>
      <c r="D16" s="16">
        <v>0</v>
      </c>
      <c r="E16" s="16">
        <v>0</v>
      </c>
      <c r="F16" s="19">
        <f>C16+D16-E16</f>
        <v>0</v>
      </c>
      <c r="G16" s="17">
        <f>D16</f>
        <v>0</v>
      </c>
      <c r="H16" s="31">
        <f>D16-G16</f>
        <v>0</v>
      </c>
    </row>
    <row r="17" spans="1:8" ht="17.25" customHeight="1">
      <c r="A17" s="31">
        <v>3</v>
      </c>
      <c r="B17" s="10" t="s">
        <v>13</v>
      </c>
      <c r="C17" s="16">
        <v>3147.68</v>
      </c>
      <c r="D17" s="16">
        <v>2095.77</v>
      </c>
      <c r="E17" s="16">
        <v>1881.62</v>
      </c>
      <c r="F17" s="19">
        <f>C17+D17-E17</f>
        <v>3361.83</v>
      </c>
      <c r="G17" s="17">
        <f>D17</f>
        <v>2095.77</v>
      </c>
      <c r="H17" s="31">
        <f>D17-G17</f>
        <v>0</v>
      </c>
    </row>
    <row r="18" spans="1:8" ht="18" customHeight="1">
      <c r="A18" s="31">
        <v>4</v>
      </c>
      <c r="B18" s="12" t="s">
        <v>14</v>
      </c>
      <c r="C18" s="16">
        <v>3270.24</v>
      </c>
      <c r="D18" s="16">
        <v>2177.37</v>
      </c>
      <c r="E18" s="16">
        <v>1954.88</v>
      </c>
      <c r="F18" s="19">
        <f>C18+D18-E18</f>
        <v>3492.7299999999996</v>
      </c>
      <c r="G18" s="8">
        <v>0</v>
      </c>
      <c r="H18" s="3">
        <f>E18-G18</f>
        <v>1954.88</v>
      </c>
    </row>
    <row r="19" spans="1:8" ht="15" customHeight="1">
      <c r="A19" s="31">
        <v>5</v>
      </c>
      <c r="B19" s="12" t="s">
        <v>3</v>
      </c>
      <c r="C19" s="16">
        <v>0</v>
      </c>
      <c r="D19" s="16">
        <v>0</v>
      </c>
      <c r="E19" s="16">
        <v>0</v>
      </c>
      <c r="F19" s="19">
        <f>C19+D19-E19</f>
        <v>0</v>
      </c>
      <c r="G19" s="17">
        <v>0</v>
      </c>
      <c r="H19" s="3">
        <f>E19-G19</f>
        <v>0</v>
      </c>
    </row>
    <row r="20" spans="1:8">
      <c r="A20" s="31">
        <v>6</v>
      </c>
      <c r="B20" s="1" t="s">
        <v>25</v>
      </c>
      <c r="C20" s="25">
        <f t="shared" ref="C20:H20" si="0">SUM(C15:C19)</f>
        <v>6417.92</v>
      </c>
      <c r="D20" s="25">
        <f t="shared" si="0"/>
        <v>4273.1399999999994</v>
      </c>
      <c r="E20" s="25">
        <f t="shared" si="0"/>
        <v>3836.5</v>
      </c>
      <c r="F20" s="9">
        <f t="shared" si="0"/>
        <v>6854.5599999999995</v>
      </c>
      <c r="G20" s="25">
        <f t="shared" si="0"/>
        <v>2095.77</v>
      </c>
      <c r="H20" s="25">
        <f t="shared" si="0"/>
        <v>1954.88</v>
      </c>
    </row>
    <row r="21" spans="1:8">
      <c r="A21" s="50" t="s">
        <v>44</v>
      </c>
      <c r="B21" s="51"/>
      <c r="C21" s="51"/>
      <c r="D21" s="51"/>
      <c r="E21" s="51"/>
      <c r="F21" s="51"/>
      <c r="G21" s="51"/>
      <c r="H21" s="51"/>
    </row>
    <row r="22" spans="1:8" ht="30">
      <c r="A22" s="31" t="s">
        <v>47</v>
      </c>
      <c r="B22" s="31" t="s">
        <v>15</v>
      </c>
      <c r="C22" s="31" t="s">
        <v>16</v>
      </c>
      <c r="D22" s="12" t="s">
        <v>17</v>
      </c>
      <c r="E22" s="34" t="s">
        <v>19</v>
      </c>
      <c r="F22" s="30"/>
      <c r="G22" s="30"/>
      <c r="H22" s="30"/>
    </row>
    <row r="23" spans="1:8">
      <c r="A23" s="31"/>
      <c r="B23" s="31" t="s">
        <v>4</v>
      </c>
      <c r="C23" s="31" t="s">
        <v>5</v>
      </c>
      <c r="D23" s="31" t="s">
        <v>6</v>
      </c>
      <c r="E23" s="2"/>
      <c r="F23" s="2"/>
      <c r="G23" s="2"/>
      <c r="H23" s="2"/>
    </row>
    <row r="24" spans="1:8">
      <c r="A24" s="11">
        <v>1</v>
      </c>
      <c r="B24" s="14"/>
      <c r="C24" s="13">
        <v>0</v>
      </c>
      <c r="D24" s="14" t="s">
        <v>46</v>
      </c>
      <c r="E24" s="2"/>
      <c r="F24" s="2"/>
      <c r="G24" s="2"/>
      <c r="H24" s="2"/>
    </row>
    <row r="25" spans="1:8" ht="13.5" customHeight="1">
      <c r="A25" s="31">
        <v>2</v>
      </c>
      <c r="B25" s="1" t="s">
        <v>21</v>
      </c>
      <c r="C25" s="25">
        <f>SUM(C24:C24)</f>
        <v>0</v>
      </c>
      <c r="D25" s="10"/>
      <c r="E25" s="30"/>
      <c r="F25" s="30"/>
      <c r="G25" s="30"/>
      <c r="H25" s="30"/>
    </row>
    <row r="26" spans="1:8" ht="15.75" customHeight="1">
      <c r="A26" s="31">
        <v>3</v>
      </c>
      <c r="B26" s="12"/>
      <c r="C26" s="31">
        <v>0</v>
      </c>
      <c r="D26" s="10" t="s">
        <v>55</v>
      </c>
      <c r="E26" s="30"/>
      <c r="F26" s="30"/>
      <c r="G26" s="30"/>
      <c r="H26" s="30"/>
    </row>
    <row r="27" spans="1:8" ht="19.5" customHeight="1">
      <c r="A27" s="31">
        <v>4</v>
      </c>
      <c r="B27" s="15" t="s">
        <v>22</v>
      </c>
      <c r="C27" s="25">
        <v>0</v>
      </c>
      <c r="D27" s="10"/>
      <c r="E27" s="30"/>
      <c r="F27" s="30"/>
      <c r="G27" s="30"/>
      <c r="H27" s="30"/>
    </row>
    <row r="28" spans="1:8">
      <c r="A28" s="47" t="s">
        <v>45</v>
      </c>
      <c r="B28" s="47"/>
      <c r="C28" s="47"/>
      <c r="D28" s="47"/>
      <c r="E28" s="47"/>
      <c r="F28" s="47"/>
      <c r="G28" s="47"/>
      <c r="H28" s="30"/>
    </row>
    <row r="29" spans="1:8" ht="30">
      <c r="A29" s="31" t="s">
        <v>47</v>
      </c>
      <c r="B29" s="31" t="s">
        <v>0</v>
      </c>
      <c r="C29" s="31" t="s">
        <v>16</v>
      </c>
      <c r="D29" s="42" t="s">
        <v>20</v>
      </c>
      <c r="E29" s="42"/>
      <c r="F29" s="42"/>
      <c r="G29" s="42"/>
      <c r="H29" s="21" t="s">
        <v>26</v>
      </c>
    </row>
    <row r="30" spans="1:8">
      <c r="A30" s="12"/>
      <c r="B30" s="31" t="s">
        <v>4</v>
      </c>
      <c r="C30" s="31" t="s">
        <v>5</v>
      </c>
      <c r="D30" s="42" t="s">
        <v>6</v>
      </c>
      <c r="E30" s="42"/>
      <c r="F30" s="42"/>
      <c r="G30" s="42"/>
      <c r="H30" s="2"/>
    </row>
    <row r="31" spans="1:8" ht="14.25" customHeight="1">
      <c r="A31" s="31">
        <v>1</v>
      </c>
      <c r="B31" s="12" t="s">
        <v>2</v>
      </c>
      <c r="C31" s="3">
        <f>C5+H18</f>
        <v>4456.76</v>
      </c>
      <c r="D31" s="42" t="s">
        <v>23</v>
      </c>
      <c r="E31" s="42"/>
      <c r="F31" s="42"/>
      <c r="G31" s="42"/>
      <c r="H31" s="30"/>
    </row>
    <row r="32" spans="1:8" ht="12" customHeight="1">
      <c r="A32" s="31">
        <v>2</v>
      </c>
      <c r="B32" s="12" t="s">
        <v>3</v>
      </c>
      <c r="C32" s="3">
        <f>C6+H19</f>
        <v>0</v>
      </c>
      <c r="D32" s="42" t="s">
        <v>24</v>
      </c>
      <c r="E32" s="42"/>
      <c r="F32" s="42"/>
      <c r="G32" s="42"/>
      <c r="H32" s="30"/>
    </row>
    <row r="33" spans="1:8">
      <c r="A33" s="44" t="s">
        <v>49</v>
      </c>
      <c r="B33" s="45"/>
      <c r="C33" s="4">
        <f>SUM(C31:C32)</f>
        <v>4456.76</v>
      </c>
      <c r="D33" s="37"/>
      <c r="E33" s="38"/>
      <c r="F33" s="38"/>
      <c r="G33" s="39"/>
      <c r="H33" s="30"/>
    </row>
    <row r="34" spans="1:8" ht="24.75" customHeight="1">
      <c r="A34" s="32">
        <v>3</v>
      </c>
      <c r="B34" s="12" t="s">
        <v>28</v>
      </c>
      <c r="C34" s="3">
        <f>F18</f>
        <v>3492.7299999999996</v>
      </c>
      <c r="D34" s="37" t="s">
        <v>31</v>
      </c>
      <c r="E34" s="38"/>
      <c r="F34" s="38"/>
      <c r="G34" s="39"/>
      <c r="H34" s="30"/>
    </row>
    <row r="35" spans="1:8" ht="28.5" customHeight="1">
      <c r="A35" s="32">
        <v>4</v>
      </c>
      <c r="B35" s="12" t="s">
        <v>29</v>
      </c>
      <c r="C35" s="3">
        <f>F19</f>
        <v>0</v>
      </c>
      <c r="D35" s="37" t="s">
        <v>32</v>
      </c>
      <c r="E35" s="38"/>
      <c r="F35" s="38"/>
      <c r="G35" s="39"/>
      <c r="H35" s="30"/>
    </row>
    <row r="36" spans="1:8">
      <c r="A36" s="40" t="s">
        <v>35</v>
      </c>
      <c r="B36" s="41"/>
      <c r="C36" s="7">
        <f>SUM(C34:C35)</f>
        <v>3492.7299999999996</v>
      </c>
      <c r="D36" s="37"/>
      <c r="E36" s="38"/>
      <c r="F36" s="38"/>
      <c r="G36" s="39"/>
      <c r="H36" s="30"/>
    </row>
    <row r="37" spans="1:8" ht="57" customHeight="1">
      <c r="A37" s="31">
        <v>5</v>
      </c>
      <c r="B37" s="1" t="s">
        <v>30</v>
      </c>
      <c r="C37" s="25">
        <f>F20-F18-F19</f>
        <v>3361.83</v>
      </c>
      <c r="D37" s="42" t="s">
        <v>52</v>
      </c>
      <c r="E37" s="42"/>
      <c r="F37" s="42"/>
      <c r="G37" s="42"/>
      <c r="H37" s="30"/>
    </row>
    <row r="38" spans="1:8">
      <c r="A38" s="24"/>
      <c r="B38" s="30"/>
      <c r="C38" s="30"/>
      <c r="D38" s="30"/>
      <c r="E38" s="30"/>
      <c r="F38" s="30"/>
      <c r="G38" s="30"/>
      <c r="H38" s="30"/>
    </row>
    <row r="39" spans="1:8">
      <c r="A39" s="35" t="s">
        <v>27</v>
      </c>
      <c r="B39" s="36"/>
      <c r="C39" s="36"/>
      <c r="D39" s="30"/>
      <c r="E39" s="43" t="s">
        <v>37</v>
      </c>
      <c r="F39" s="43"/>
      <c r="G39" s="43"/>
      <c r="H39" s="30"/>
    </row>
    <row r="40" spans="1:8">
      <c r="A40" s="35" t="s">
        <v>53</v>
      </c>
      <c r="B40" s="36"/>
      <c r="C40" s="36"/>
      <c r="D40" s="5"/>
      <c r="E40" s="35" t="s">
        <v>48</v>
      </c>
      <c r="F40" s="35"/>
      <c r="G40" s="35"/>
      <c r="H40" s="30"/>
    </row>
    <row r="41" spans="1:8">
      <c r="A41" s="24"/>
      <c r="B41" s="30"/>
      <c r="C41" s="30"/>
      <c r="D41" s="30"/>
      <c r="E41" s="30"/>
      <c r="F41" s="30"/>
      <c r="G41" s="30"/>
      <c r="H41" s="30"/>
    </row>
  </sheetData>
  <mergeCells count="22">
    <mergeCell ref="A40:C40"/>
    <mergeCell ref="E40:G40"/>
    <mergeCell ref="D34:G34"/>
    <mergeCell ref="D35:G35"/>
    <mergeCell ref="A36:B36"/>
    <mergeCell ref="D36:G36"/>
    <mergeCell ref="D37:G37"/>
    <mergeCell ref="A39:C39"/>
    <mergeCell ref="E39:G39"/>
    <mergeCell ref="A33:B33"/>
    <mergeCell ref="D33:G33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D32:G32"/>
  </mergeCells>
  <pageMargins left="0.19685039370078741" right="0" top="0.19685039370078741" bottom="0" header="0.31496062992125984" footer="0.31496062992125984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1"/>
  <sheetViews>
    <sheetView zoomScale="106" zoomScaleNormal="106" workbookViewId="0">
      <selection activeCell="G24" sqref="G24"/>
    </sheetView>
  </sheetViews>
  <sheetFormatPr defaultRowHeight="15"/>
  <cols>
    <col min="1" max="1" width="4.5703125" customWidth="1"/>
    <col min="2" max="2" width="28.5703125" customWidth="1"/>
    <col min="3" max="4" width="11.5703125" customWidth="1"/>
    <col min="5" max="5" width="10.85546875" customWidth="1"/>
    <col min="6" max="6" width="11" customWidth="1"/>
    <col min="7" max="7" width="10.42578125" customWidth="1"/>
    <col min="8" max="8" width="10.28515625" customWidth="1"/>
  </cols>
  <sheetData>
    <row r="1" spans="1:8">
      <c r="A1" s="46" t="s">
        <v>63</v>
      </c>
      <c r="B1" s="46"/>
      <c r="C1" s="46"/>
      <c r="D1" s="46"/>
      <c r="E1" s="46"/>
      <c r="F1" s="46"/>
      <c r="G1" s="46"/>
      <c r="H1" s="46"/>
    </row>
    <row r="2" spans="1:8">
      <c r="A2" s="47" t="s">
        <v>39</v>
      </c>
      <c r="B2" s="47"/>
      <c r="C2" s="47"/>
      <c r="D2" s="30"/>
      <c r="E2" s="30"/>
      <c r="F2" s="30"/>
      <c r="G2" s="30"/>
      <c r="H2" s="30"/>
    </row>
    <row r="3" spans="1:8" ht="30">
      <c r="A3" s="22" t="s">
        <v>47</v>
      </c>
      <c r="B3" s="22" t="s">
        <v>0</v>
      </c>
      <c r="C3" s="22" t="s">
        <v>1</v>
      </c>
      <c r="D3" s="34" t="s">
        <v>18</v>
      </c>
      <c r="E3" s="6"/>
      <c r="F3" s="6"/>
      <c r="G3" s="6"/>
      <c r="H3" s="6"/>
    </row>
    <row r="4" spans="1:8">
      <c r="A4" s="25"/>
      <c r="B4" s="31" t="s">
        <v>4</v>
      </c>
      <c r="C4" s="31" t="s">
        <v>5</v>
      </c>
      <c r="D4" s="2"/>
      <c r="E4" s="2"/>
      <c r="F4" s="2"/>
      <c r="G4" s="2"/>
      <c r="H4" s="2"/>
    </row>
    <row r="5" spans="1:8" ht="15.75" customHeight="1">
      <c r="A5" s="31">
        <v>1</v>
      </c>
      <c r="B5" s="12" t="s">
        <v>2</v>
      </c>
      <c r="C5" s="16">
        <v>3440.93</v>
      </c>
      <c r="D5" s="30"/>
      <c r="E5" s="30"/>
      <c r="F5" s="30"/>
      <c r="G5" s="30"/>
      <c r="H5" s="30"/>
    </row>
    <row r="6" spans="1:8" ht="15.75" customHeight="1">
      <c r="A6" s="31">
        <v>2</v>
      </c>
      <c r="B6" s="12" t="s">
        <v>3</v>
      </c>
      <c r="C6" s="16">
        <v>0</v>
      </c>
      <c r="D6" s="30"/>
      <c r="E6" s="30"/>
      <c r="F6" s="30"/>
      <c r="G6" s="30"/>
      <c r="H6" s="30"/>
    </row>
    <row r="7" spans="1:8">
      <c r="A7" s="48" t="s">
        <v>33</v>
      </c>
      <c r="B7" s="49"/>
      <c r="C7" s="18">
        <f>SUM(C5:C6)</f>
        <v>3440.93</v>
      </c>
      <c r="D7" s="30"/>
      <c r="E7" s="30"/>
      <c r="F7" s="30"/>
      <c r="G7" s="30"/>
      <c r="H7" s="30"/>
    </row>
    <row r="8" spans="1:8" ht="15" customHeight="1">
      <c r="A8" s="31">
        <v>3</v>
      </c>
      <c r="B8" s="12" t="s">
        <v>28</v>
      </c>
      <c r="C8" s="16">
        <v>3268.61</v>
      </c>
      <c r="D8" s="30"/>
      <c r="E8" s="30"/>
      <c r="F8" s="30"/>
      <c r="G8" s="30"/>
      <c r="H8" s="30"/>
    </row>
    <row r="9" spans="1:8" ht="27.75" customHeight="1">
      <c r="A9" s="31">
        <v>4</v>
      </c>
      <c r="B9" s="12" t="s">
        <v>29</v>
      </c>
      <c r="C9" s="16">
        <v>0</v>
      </c>
      <c r="D9" s="30"/>
      <c r="E9" s="30"/>
      <c r="F9" s="30"/>
      <c r="G9" s="30"/>
      <c r="H9" s="30"/>
    </row>
    <row r="10" spans="1:8" ht="29.25" customHeight="1">
      <c r="A10" s="48" t="s">
        <v>34</v>
      </c>
      <c r="B10" s="49"/>
      <c r="C10" s="15">
        <f>SUM(C8:C9)</f>
        <v>3268.61</v>
      </c>
      <c r="D10" s="30"/>
      <c r="E10" s="30"/>
      <c r="F10" s="30"/>
      <c r="G10" s="30"/>
      <c r="H10" s="30"/>
    </row>
    <row r="11" spans="1:8" ht="41.25" customHeight="1">
      <c r="A11" s="31">
        <v>5</v>
      </c>
      <c r="B11" s="1" t="s">
        <v>30</v>
      </c>
      <c r="C11" s="15">
        <f>C20-C18-C19</f>
        <v>3146.19</v>
      </c>
      <c r="D11" s="30"/>
      <c r="E11" s="30"/>
      <c r="F11" s="30"/>
      <c r="G11" s="30"/>
      <c r="H11" s="30"/>
    </row>
    <row r="12" spans="1:8">
      <c r="A12" s="47" t="s">
        <v>50</v>
      </c>
      <c r="B12" s="47"/>
      <c r="C12" s="47"/>
      <c r="D12" s="47"/>
      <c r="E12" s="47"/>
      <c r="F12" s="47"/>
      <c r="G12" s="47"/>
      <c r="H12" s="47"/>
    </row>
    <row r="13" spans="1:8" ht="60">
      <c r="A13" s="22" t="s">
        <v>47</v>
      </c>
      <c r="B13" s="22" t="s">
        <v>11</v>
      </c>
      <c r="C13" s="22" t="s">
        <v>40</v>
      </c>
      <c r="D13" s="22" t="s">
        <v>41</v>
      </c>
      <c r="E13" s="22" t="s">
        <v>42</v>
      </c>
      <c r="F13" s="22" t="s">
        <v>43</v>
      </c>
      <c r="G13" s="22" t="s">
        <v>12</v>
      </c>
      <c r="H13" s="22" t="s">
        <v>51</v>
      </c>
    </row>
    <row r="14" spans="1:8">
      <c r="A14" s="31"/>
      <c r="B14" s="31" t="s">
        <v>4</v>
      </c>
      <c r="C14" s="31" t="s">
        <v>5</v>
      </c>
      <c r="D14" s="33" t="s">
        <v>6</v>
      </c>
      <c r="E14" s="31" t="s">
        <v>7</v>
      </c>
      <c r="F14" s="31" t="s">
        <v>8</v>
      </c>
      <c r="G14" s="31" t="s">
        <v>9</v>
      </c>
      <c r="H14" s="31" t="s">
        <v>10</v>
      </c>
    </row>
    <row r="15" spans="1:8" ht="17.25" customHeight="1">
      <c r="A15" s="31">
        <v>1</v>
      </c>
      <c r="B15" s="10" t="s">
        <v>36</v>
      </c>
      <c r="C15" s="20">
        <v>0</v>
      </c>
      <c r="D15" s="16">
        <v>0</v>
      </c>
      <c r="E15" s="16">
        <v>0</v>
      </c>
      <c r="F15" s="19">
        <f>C15+D15-E15</f>
        <v>0</v>
      </c>
      <c r="G15" s="17">
        <f>D15</f>
        <v>0</v>
      </c>
      <c r="H15" s="31">
        <f>D15-G15</f>
        <v>0</v>
      </c>
    </row>
    <row r="16" spans="1:8" ht="15" customHeight="1">
      <c r="A16" s="31">
        <v>2</v>
      </c>
      <c r="B16" s="10" t="s">
        <v>38</v>
      </c>
      <c r="C16" s="20">
        <v>0</v>
      </c>
      <c r="D16" s="16">
        <v>0</v>
      </c>
      <c r="E16" s="16">
        <v>0</v>
      </c>
      <c r="F16" s="19">
        <f>C16+D16-E16</f>
        <v>0</v>
      </c>
      <c r="G16" s="17">
        <f>D16</f>
        <v>0</v>
      </c>
      <c r="H16" s="31">
        <f>D16-G16</f>
        <v>0</v>
      </c>
    </row>
    <row r="17" spans="1:8" ht="17.25" customHeight="1">
      <c r="A17" s="31">
        <v>3</v>
      </c>
      <c r="B17" s="10" t="s">
        <v>13</v>
      </c>
      <c r="C17" s="16">
        <v>3146.19</v>
      </c>
      <c r="D17" s="16">
        <v>23109.84</v>
      </c>
      <c r="E17" s="16">
        <v>22270.37</v>
      </c>
      <c r="F17" s="19">
        <f>C17+D17-E17</f>
        <v>3985.66</v>
      </c>
      <c r="G17" s="17">
        <f>D17</f>
        <v>23109.84</v>
      </c>
      <c r="H17" s="31">
        <f>D17-G17</f>
        <v>0</v>
      </c>
    </row>
    <row r="18" spans="1:8" ht="18" customHeight="1">
      <c r="A18" s="31">
        <v>4</v>
      </c>
      <c r="B18" s="12" t="s">
        <v>14</v>
      </c>
      <c r="C18" s="16">
        <v>3268.61</v>
      </c>
      <c r="D18" s="16">
        <v>23374.98</v>
      </c>
      <c r="E18" s="16">
        <v>22713.93</v>
      </c>
      <c r="F18" s="19">
        <f>C18+D18-E18</f>
        <v>3929.66</v>
      </c>
      <c r="G18" s="8">
        <v>0</v>
      </c>
      <c r="H18" s="3">
        <f>E18-G18</f>
        <v>22713.93</v>
      </c>
    </row>
    <row r="19" spans="1:8" ht="15" customHeight="1">
      <c r="A19" s="31">
        <v>5</v>
      </c>
      <c r="B19" s="12" t="s">
        <v>3</v>
      </c>
      <c r="C19" s="16">
        <v>0</v>
      </c>
      <c r="D19" s="16">
        <v>0</v>
      </c>
      <c r="E19" s="16">
        <v>0</v>
      </c>
      <c r="F19" s="19">
        <f>C19+D19-E19</f>
        <v>0</v>
      </c>
      <c r="G19" s="17">
        <v>0</v>
      </c>
      <c r="H19" s="3">
        <f>E19-G19</f>
        <v>0</v>
      </c>
    </row>
    <row r="20" spans="1:8">
      <c r="A20" s="31">
        <v>6</v>
      </c>
      <c r="B20" s="1" t="s">
        <v>25</v>
      </c>
      <c r="C20" s="25">
        <f t="shared" ref="C20:H20" si="0">SUM(C15:C19)</f>
        <v>6414.8</v>
      </c>
      <c r="D20" s="25">
        <f t="shared" si="0"/>
        <v>46484.82</v>
      </c>
      <c r="E20" s="25">
        <f t="shared" si="0"/>
        <v>44984.3</v>
      </c>
      <c r="F20" s="9">
        <f t="shared" si="0"/>
        <v>7915.32</v>
      </c>
      <c r="G20" s="25">
        <f t="shared" si="0"/>
        <v>23109.84</v>
      </c>
      <c r="H20" s="25">
        <f t="shared" si="0"/>
        <v>22713.93</v>
      </c>
    </row>
    <row r="21" spans="1:8">
      <c r="A21" s="50" t="s">
        <v>44</v>
      </c>
      <c r="B21" s="51"/>
      <c r="C21" s="51"/>
      <c r="D21" s="51"/>
      <c r="E21" s="51"/>
      <c r="F21" s="51"/>
      <c r="G21" s="51"/>
      <c r="H21" s="51"/>
    </row>
    <row r="22" spans="1:8" ht="30">
      <c r="A22" s="31" t="s">
        <v>47</v>
      </c>
      <c r="B22" s="31" t="s">
        <v>15</v>
      </c>
      <c r="C22" s="31" t="s">
        <v>16</v>
      </c>
      <c r="D22" s="12" t="s">
        <v>17</v>
      </c>
      <c r="E22" s="34" t="s">
        <v>19</v>
      </c>
      <c r="F22" s="30"/>
      <c r="G22" s="30"/>
      <c r="H22" s="30"/>
    </row>
    <row r="23" spans="1:8">
      <c r="A23" s="31"/>
      <c r="B23" s="31" t="s">
        <v>4</v>
      </c>
      <c r="C23" s="31" t="s">
        <v>5</v>
      </c>
      <c r="D23" s="31" t="s">
        <v>6</v>
      </c>
      <c r="E23" s="2"/>
      <c r="F23" s="2"/>
      <c r="G23" s="2"/>
      <c r="H23" s="2"/>
    </row>
    <row r="24" spans="1:8">
      <c r="A24" s="11">
        <v>1</v>
      </c>
      <c r="B24" s="14"/>
      <c r="C24" s="13">
        <v>0</v>
      </c>
      <c r="D24" s="14" t="s">
        <v>46</v>
      </c>
      <c r="E24" s="2"/>
      <c r="F24" s="2"/>
      <c r="G24" s="2"/>
      <c r="H24" s="2"/>
    </row>
    <row r="25" spans="1:8" ht="13.5" customHeight="1">
      <c r="A25" s="31">
        <v>2</v>
      </c>
      <c r="B25" s="1" t="s">
        <v>21</v>
      </c>
      <c r="C25" s="25">
        <f>SUM(C24:C24)</f>
        <v>0</v>
      </c>
      <c r="D25" s="10"/>
      <c r="E25" s="30"/>
      <c r="F25" s="30"/>
      <c r="G25" s="30"/>
      <c r="H25" s="30"/>
    </row>
    <row r="26" spans="1:8" ht="15.75" customHeight="1">
      <c r="A26" s="31">
        <v>3</v>
      </c>
      <c r="B26" s="12"/>
      <c r="C26" s="31">
        <v>0</v>
      </c>
      <c r="D26" s="10" t="s">
        <v>55</v>
      </c>
      <c r="E26" s="30"/>
      <c r="F26" s="30"/>
      <c r="G26" s="30"/>
      <c r="H26" s="30"/>
    </row>
    <row r="27" spans="1:8" ht="19.5" customHeight="1">
      <c r="A27" s="31">
        <v>4</v>
      </c>
      <c r="B27" s="15" t="s">
        <v>22</v>
      </c>
      <c r="C27" s="25">
        <v>0</v>
      </c>
      <c r="D27" s="10"/>
      <c r="E27" s="30"/>
      <c r="F27" s="30"/>
      <c r="G27" s="30"/>
      <c r="H27" s="30"/>
    </row>
    <row r="28" spans="1:8">
      <c r="A28" s="47" t="s">
        <v>45</v>
      </c>
      <c r="B28" s="47"/>
      <c r="C28" s="47"/>
      <c r="D28" s="47"/>
      <c r="E28" s="47"/>
      <c r="F28" s="47"/>
      <c r="G28" s="47"/>
      <c r="H28" s="30"/>
    </row>
    <row r="29" spans="1:8" ht="30">
      <c r="A29" s="31" t="s">
        <v>47</v>
      </c>
      <c r="B29" s="31" t="s">
        <v>0</v>
      </c>
      <c r="C29" s="31" t="s">
        <v>16</v>
      </c>
      <c r="D29" s="42" t="s">
        <v>20</v>
      </c>
      <c r="E29" s="42"/>
      <c r="F29" s="42"/>
      <c r="G29" s="42"/>
      <c r="H29" s="21" t="s">
        <v>26</v>
      </c>
    </row>
    <row r="30" spans="1:8">
      <c r="A30" s="12"/>
      <c r="B30" s="31" t="s">
        <v>4</v>
      </c>
      <c r="C30" s="31" t="s">
        <v>5</v>
      </c>
      <c r="D30" s="42" t="s">
        <v>6</v>
      </c>
      <c r="E30" s="42"/>
      <c r="F30" s="42"/>
      <c r="G30" s="42"/>
      <c r="H30" s="2"/>
    </row>
    <row r="31" spans="1:8" ht="14.25" customHeight="1">
      <c r="A31" s="31">
        <v>1</v>
      </c>
      <c r="B31" s="12" t="s">
        <v>2</v>
      </c>
      <c r="C31" s="3">
        <f>C5+H18</f>
        <v>26154.86</v>
      </c>
      <c r="D31" s="42" t="s">
        <v>23</v>
      </c>
      <c r="E31" s="42"/>
      <c r="F31" s="42"/>
      <c r="G31" s="42"/>
      <c r="H31" s="30"/>
    </row>
    <row r="32" spans="1:8" ht="12" customHeight="1">
      <c r="A32" s="31">
        <v>2</v>
      </c>
      <c r="B32" s="12" t="s">
        <v>3</v>
      </c>
      <c r="C32" s="3">
        <f>C6+H19</f>
        <v>0</v>
      </c>
      <c r="D32" s="42" t="s">
        <v>24</v>
      </c>
      <c r="E32" s="42"/>
      <c r="F32" s="42"/>
      <c r="G32" s="42"/>
      <c r="H32" s="30"/>
    </row>
    <row r="33" spans="1:8">
      <c r="A33" s="44" t="s">
        <v>49</v>
      </c>
      <c r="B33" s="45"/>
      <c r="C33" s="4">
        <f>SUM(C31:C32)</f>
        <v>26154.86</v>
      </c>
      <c r="D33" s="37"/>
      <c r="E33" s="38"/>
      <c r="F33" s="38"/>
      <c r="G33" s="39"/>
      <c r="H33" s="30"/>
    </row>
    <row r="34" spans="1:8" ht="24.75" customHeight="1">
      <c r="A34" s="32">
        <v>3</v>
      </c>
      <c r="B34" s="12" t="s">
        <v>28</v>
      </c>
      <c r="C34" s="3">
        <f>F18</f>
        <v>3929.66</v>
      </c>
      <c r="D34" s="37" t="s">
        <v>31</v>
      </c>
      <c r="E34" s="38"/>
      <c r="F34" s="38"/>
      <c r="G34" s="39"/>
      <c r="H34" s="30"/>
    </row>
    <row r="35" spans="1:8" ht="28.5" customHeight="1">
      <c r="A35" s="32">
        <v>4</v>
      </c>
      <c r="B35" s="12" t="s">
        <v>29</v>
      </c>
      <c r="C35" s="3">
        <f>F19</f>
        <v>0</v>
      </c>
      <c r="D35" s="37" t="s">
        <v>32</v>
      </c>
      <c r="E35" s="38"/>
      <c r="F35" s="38"/>
      <c r="G35" s="39"/>
      <c r="H35" s="30"/>
    </row>
    <row r="36" spans="1:8">
      <c r="A36" s="40" t="s">
        <v>35</v>
      </c>
      <c r="B36" s="41"/>
      <c r="C36" s="7">
        <f>SUM(C34:C35)</f>
        <v>3929.66</v>
      </c>
      <c r="D36" s="37"/>
      <c r="E36" s="38"/>
      <c r="F36" s="38"/>
      <c r="G36" s="39"/>
      <c r="H36" s="30"/>
    </row>
    <row r="37" spans="1:8" ht="57" customHeight="1">
      <c r="A37" s="31">
        <v>5</v>
      </c>
      <c r="B37" s="1" t="s">
        <v>30</v>
      </c>
      <c r="C37" s="25">
        <f>F20-F18-F19</f>
        <v>3985.66</v>
      </c>
      <c r="D37" s="42" t="s">
        <v>52</v>
      </c>
      <c r="E37" s="42"/>
      <c r="F37" s="42"/>
      <c r="G37" s="42"/>
      <c r="H37" s="30"/>
    </row>
    <row r="38" spans="1:8">
      <c r="A38" s="24"/>
      <c r="B38" s="30"/>
      <c r="C38" s="30"/>
      <c r="D38" s="30"/>
      <c r="E38" s="30"/>
      <c r="F38" s="30"/>
      <c r="G38" s="30"/>
      <c r="H38" s="30"/>
    </row>
    <row r="39" spans="1:8">
      <c r="A39" s="35" t="s">
        <v>27</v>
      </c>
      <c r="B39" s="36"/>
      <c r="C39" s="36"/>
      <c r="D39" s="30"/>
      <c r="E39" s="43" t="s">
        <v>37</v>
      </c>
      <c r="F39" s="43"/>
      <c r="G39" s="43"/>
      <c r="H39" s="30"/>
    </row>
    <row r="40" spans="1:8">
      <c r="A40" s="35" t="s">
        <v>53</v>
      </c>
      <c r="B40" s="36"/>
      <c r="C40" s="36"/>
      <c r="D40" s="5"/>
      <c r="E40" s="35" t="s">
        <v>48</v>
      </c>
      <c r="F40" s="35"/>
      <c r="G40" s="35"/>
      <c r="H40" s="30"/>
    </row>
    <row r="41" spans="1:8">
      <c r="A41" s="24"/>
      <c r="B41" s="30"/>
      <c r="C41" s="30"/>
      <c r="D41" s="30"/>
      <c r="E41" s="30"/>
      <c r="F41" s="30"/>
      <c r="G41" s="30"/>
      <c r="H41" s="30"/>
    </row>
  </sheetData>
  <mergeCells count="22">
    <mergeCell ref="A40:C40"/>
    <mergeCell ref="E40:G40"/>
    <mergeCell ref="D34:G34"/>
    <mergeCell ref="D35:G35"/>
    <mergeCell ref="A36:B36"/>
    <mergeCell ref="D36:G36"/>
    <mergeCell ref="D37:G37"/>
    <mergeCell ref="A39:C39"/>
    <mergeCell ref="E39:G39"/>
    <mergeCell ref="A33:B33"/>
    <mergeCell ref="D33:G33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D32:G32"/>
  </mergeCells>
  <pageMargins left="0.19685039370078741" right="0" top="0.19685039370078741" bottom="0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1"/>
  <sheetViews>
    <sheetView zoomScale="106" zoomScaleNormal="106" workbookViewId="0">
      <selection activeCell="G24" sqref="G24:G25"/>
    </sheetView>
  </sheetViews>
  <sheetFormatPr defaultRowHeight="15"/>
  <cols>
    <col min="1" max="1" width="4.5703125" customWidth="1"/>
    <col min="2" max="2" width="28.5703125" customWidth="1"/>
    <col min="3" max="4" width="11.5703125" customWidth="1"/>
    <col min="5" max="5" width="10.85546875" customWidth="1"/>
    <col min="6" max="6" width="11" customWidth="1"/>
    <col min="7" max="7" width="10.42578125" customWidth="1"/>
    <col min="8" max="8" width="10.28515625" customWidth="1"/>
  </cols>
  <sheetData>
    <row r="1" spans="1:8">
      <c r="A1" s="46" t="s">
        <v>64</v>
      </c>
      <c r="B1" s="46"/>
      <c r="C1" s="46"/>
      <c r="D1" s="46"/>
      <c r="E1" s="46"/>
      <c r="F1" s="46"/>
      <c r="G1" s="46"/>
      <c r="H1" s="46"/>
    </row>
    <row r="2" spans="1:8">
      <c r="A2" s="47" t="s">
        <v>39</v>
      </c>
      <c r="B2" s="47"/>
      <c r="C2" s="47"/>
      <c r="D2" s="30"/>
      <c r="E2" s="30"/>
      <c r="F2" s="30"/>
      <c r="G2" s="30"/>
      <c r="H2" s="30"/>
    </row>
    <row r="3" spans="1:8" ht="30">
      <c r="A3" s="22" t="s">
        <v>47</v>
      </c>
      <c r="B3" s="22" t="s">
        <v>0</v>
      </c>
      <c r="C3" s="22" t="s">
        <v>1</v>
      </c>
      <c r="D3" s="34" t="s">
        <v>18</v>
      </c>
      <c r="E3" s="6"/>
      <c r="F3" s="6"/>
      <c r="G3" s="6"/>
      <c r="H3" s="6"/>
    </row>
    <row r="4" spans="1:8">
      <c r="A4" s="25"/>
      <c r="B4" s="31" t="s">
        <v>4</v>
      </c>
      <c r="C4" s="31" t="s">
        <v>5</v>
      </c>
      <c r="D4" s="2"/>
      <c r="E4" s="2"/>
      <c r="F4" s="2"/>
      <c r="G4" s="2"/>
      <c r="H4" s="2"/>
    </row>
    <row r="5" spans="1:8" ht="15.75" customHeight="1">
      <c r="A5" s="31">
        <v>1</v>
      </c>
      <c r="B5" s="12" t="s">
        <v>2</v>
      </c>
      <c r="C5" s="16">
        <v>3904.59</v>
      </c>
      <c r="D5" s="30"/>
      <c r="E5" s="30"/>
      <c r="F5" s="30"/>
      <c r="G5" s="30"/>
      <c r="H5" s="30"/>
    </row>
    <row r="6" spans="1:8" ht="15.75" customHeight="1">
      <c r="A6" s="31">
        <v>2</v>
      </c>
      <c r="B6" s="12" t="s">
        <v>3</v>
      </c>
      <c r="C6" s="16">
        <v>522.07000000000005</v>
      </c>
      <c r="D6" s="30"/>
      <c r="E6" s="30"/>
      <c r="F6" s="30"/>
      <c r="G6" s="30"/>
      <c r="H6" s="30"/>
    </row>
    <row r="7" spans="1:8">
      <c r="A7" s="48" t="s">
        <v>33</v>
      </c>
      <c r="B7" s="49"/>
      <c r="C7" s="18">
        <f>SUM(C5:C6)</f>
        <v>4426.66</v>
      </c>
      <c r="D7" s="30"/>
      <c r="E7" s="30"/>
      <c r="F7" s="30"/>
      <c r="G7" s="30"/>
      <c r="H7" s="30"/>
    </row>
    <row r="8" spans="1:8" ht="15" customHeight="1">
      <c r="A8" s="31">
        <v>3</v>
      </c>
      <c r="B8" s="12" t="s">
        <v>28</v>
      </c>
      <c r="C8" s="16">
        <v>2887.68</v>
      </c>
      <c r="D8" s="30"/>
      <c r="E8" s="30"/>
      <c r="F8" s="30"/>
      <c r="G8" s="30"/>
      <c r="H8" s="30"/>
    </row>
    <row r="9" spans="1:8" ht="27.75" customHeight="1">
      <c r="A9" s="31">
        <v>4</v>
      </c>
      <c r="B9" s="12" t="s">
        <v>29</v>
      </c>
      <c r="C9" s="16">
        <v>174.01</v>
      </c>
      <c r="D9" s="30"/>
      <c r="E9" s="30"/>
      <c r="F9" s="30"/>
      <c r="G9" s="30"/>
      <c r="H9" s="30"/>
    </row>
    <row r="10" spans="1:8" ht="29.25" customHeight="1">
      <c r="A10" s="48" t="s">
        <v>34</v>
      </c>
      <c r="B10" s="49"/>
      <c r="C10" s="15">
        <f>SUM(C8:C9)</f>
        <v>3061.6899999999996</v>
      </c>
      <c r="D10" s="30"/>
      <c r="E10" s="30"/>
      <c r="F10" s="30"/>
      <c r="G10" s="30"/>
      <c r="H10" s="30"/>
    </row>
    <row r="11" spans="1:8" ht="41.25" customHeight="1">
      <c r="A11" s="31">
        <v>5</v>
      </c>
      <c r="B11" s="1" t="s">
        <v>30</v>
      </c>
      <c r="C11" s="15">
        <f>C20-C18-C19</f>
        <v>2779.4700000000003</v>
      </c>
      <c r="D11" s="30"/>
      <c r="E11" s="30"/>
      <c r="F11" s="30"/>
      <c r="G11" s="30"/>
      <c r="H11" s="30"/>
    </row>
    <row r="12" spans="1:8">
      <c r="A12" s="47" t="s">
        <v>50</v>
      </c>
      <c r="B12" s="47"/>
      <c r="C12" s="47"/>
      <c r="D12" s="47"/>
      <c r="E12" s="47"/>
      <c r="F12" s="47"/>
      <c r="G12" s="47"/>
      <c r="H12" s="47"/>
    </row>
    <row r="13" spans="1:8" ht="60">
      <c r="A13" s="22" t="s">
        <v>47</v>
      </c>
      <c r="B13" s="22" t="s">
        <v>11</v>
      </c>
      <c r="C13" s="22" t="s">
        <v>40</v>
      </c>
      <c r="D13" s="22" t="s">
        <v>41</v>
      </c>
      <c r="E13" s="22" t="s">
        <v>42</v>
      </c>
      <c r="F13" s="22" t="s">
        <v>43</v>
      </c>
      <c r="G13" s="22" t="s">
        <v>12</v>
      </c>
      <c r="H13" s="22" t="s">
        <v>51</v>
      </c>
    </row>
    <row r="14" spans="1:8">
      <c r="A14" s="31"/>
      <c r="B14" s="31" t="s">
        <v>4</v>
      </c>
      <c r="C14" s="31" t="s">
        <v>5</v>
      </c>
      <c r="D14" s="33" t="s">
        <v>6</v>
      </c>
      <c r="E14" s="31" t="s">
        <v>7</v>
      </c>
      <c r="F14" s="31" t="s">
        <v>8</v>
      </c>
      <c r="G14" s="31" t="s">
        <v>9</v>
      </c>
      <c r="H14" s="31" t="s">
        <v>10</v>
      </c>
    </row>
    <row r="15" spans="1:8" ht="17.25" customHeight="1">
      <c r="A15" s="31">
        <v>1</v>
      </c>
      <c r="B15" s="10" t="s">
        <v>36</v>
      </c>
      <c r="C15" s="20">
        <v>0</v>
      </c>
      <c r="D15" s="16">
        <v>0</v>
      </c>
      <c r="E15" s="16">
        <v>0</v>
      </c>
      <c r="F15" s="19">
        <f>C15+D15-E15</f>
        <v>0</v>
      </c>
      <c r="G15" s="17">
        <f>D15</f>
        <v>0</v>
      </c>
      <c r="H15" s="31">
        <f>D15-G15</f>
        <v>0</v>
      </c>
    </row>
    <row r="16" spans="1:8" ht="15" customHeight="1">
      <c r="A16" s="31">
        <v>2</v>
      </c>
      <c r="B16" s="10" t="s">
        <v>38</v>
      </c>
      <c r="C16" s="20">
        <v>0</v>
      </c>
      <c r="D16" s="16">
        <v>0</v>
      </c>
      <c r="E16" s="16">
        <v>0</v>
      </c>
      <c r="F16" s="19">
        <f>C16+D16-E16</f>
        <v>0</v>
      </c>
      <c r="G16" s="17">
        <f>D16</f>
        <v>0</v>
      </c>
      <c r="H16" s="31">
        <f>D16-G16</f>
        <v>0</v>
      </c>
    </row>
    <row r="17" spans="1:8" ht="17.25" customHeight="1">
      <c r="A17" s="31">
        <v>3</v>
      </c>
      <c r="B17" s="10" t="s">
        <v>13</v>
      </c>
      <c r="C17" s="16">
        <v>2779.47</v>
      </c>
      <c r="D17" s="16">
        <v>23394.12</v>
      </c>
      <c r="E17" s="16">
        <v>17410.38</v>
      </c>
      <c r="F17" s="19">
        <f>C17+D17-E17</f>
        <v>8763.2099999999991</v>
      </c>
      <c r="G17" s="17">
        <f>D17</f>
        <v>23394.12</v>
      </c>
      <c r="H17" s="31">
        <f>D17-G17</f>
        <v>0</v>
      </c>
    </row>
    <row r="18" spans="1:8" ht="18" customHeight="1">
      <c r="A18" s="31">
        <v>4</v>
      </c>
      <c r="B18" s="12" t="s">
        <v>14</v>
      </c>
      <c r="C18" s="16">
        <v>2887.68</v>
      </c>
      <c r="D18" s="16">
        <v>23662.62</v>
      </c>
      <c r="E18" s="16">
        <v>17748.37</v>
      </c>
      <c r="F18" s="19">
        <f>C18+D18-E18</f>
        <v>8801.93</v>
      </c>
      <c r="G18" s="8">
        <v>0</v>
      </c>
      <c r="H18" s="3">
        <f>E18-G18</f>
        <v>17748.37</v>
      </c>
    </row>
    <row r="19" spans="1:8" ht="15" customHeight="1">
      <c r="A19" s="31">
        <v>5</v>
      </c>
      <c r="B19" s="12" t="s">
        <v>3</v>
      </c>
      <c r="C19" s="16">
        <v>174.01</v>
      </c>
      <c r="D19" s="16">
        <v>2088.2399999999998</v>
      </c>
      <c r="E19" s="16">
        <v>1914.17</v>
      </c>
      <c r="F19" s="19">
        <f>C19+D19-E19</f>
        <v>348.07999999999993</v>
      </c>
      <c r="G19" s="17">
        <v>0</v>
      </c>
      <c r="H19" s="3">
        <f>E19-G19</f>
        <v>1914.17</v>
      </c>
    </row>
    <row r="20" spans="1:8">
      <c r="A20" s="31">
        <v>6</v>
      </c>
      <c r="B20" s="1" t="s">
        <v>25</v>
      </c>
      <c r="C20" s="25">
        <f t="shared" ref="C20:H20" si="0">SUM(C15:C19)</f>
        <v>5841.16</v>
      </c>
      <c r="D20" s="25">
        <f t="shared" si="0"/>
        <v>49144.979999999996</v>
      </c>
      <c r="E20" s="25">
        <f t="shared" si="0"/>
        <v>37072.92</v>
      </c>
      <c r="F20" s="9">
        <f t="shared" si="0"/>
        <v>17913.22</v>
      </c>
      <c r="G20" s="25">
        <f t="shared" si="0"/>
        <v>23394.12</v>
      </c>
      <c r="H20" s="25">
        <f t="shared" si="0"/>
        <v>19662.54</v>
      </c>
    </row>
    <row r="21" spans="1:8">
      <c r="A21" s="50" t="s">
        <v>44</v>
      </c>
      <c r="B21" s="51"/>
      <c r="C21" s="51"/>
      <c r="D21" s="51"/>
      <c r="E21" s="51"/>
      <c r="F21" s="51"/>
      <c r="G21" s="51"/>
      <c r="H21" s="51"/>
    </row>
    <row r="22" spans="1:8" ht="30">
      <c r="A22" s="31" t="s">
        <v>47</v>
      </c>
      <c r="B22" s="31" t="s">
        <v>15</v>
      </c>
      <c r="C22" s="31" t="s">
        <v>16</v>
      </c>
      <c r="D22" s="12" t="s">
        <v>17</v>
      </c>
      <c r="E22" s="34" t="s">
        <v>19</v>
      </c>
      <c r="F22" s="30"/>
      <c r="G22" s="30"/>
      <c r="H22" s="30"/>
    </row>
    <row r="23" spans="1:8">
      <c r="A23" s="31"/>
      <c r="B23" s="31" t="s">
        <v>4</v>
      </c>
      <c r="C23" s="31" t="s">
        <v>5</v>
      </c>
      <c r="D23" s="31" t="s">
        <v>6</v>
      </c>
      <c r="E23" s="2"/>
      <c r="F23" s="2"/>
      <c r="G23" s="2"/>
      <c r="H23" s="2"/>
    </row>
    <row r="24" spans="1:8">
      <c r="A24" s="11">
        <v>1</v>
      </c>
      <c r="B24" s="14"/>
      <c r="C24" s="13">
        <v>0</v>
      </c>
      <c r="D24" s="14" t="s">
        <v>46</v>
      </c>
      <c r="E24" s="2"/>
      <c r="F24" s="2"/>
      <c r="G24" s="2"/>
      <c r="H24" s="2"/>
    </row>
    <row r="25" spans="1:8" ht="13.5" customHeight="1">
      <c r="A25" s="31">
        <v>2</v>
      </c>
      <c r="B25" s="1" t="s">
        <v>21</v>
      </c>
      <c r="C25" s="25">
        <f>SUM(C24:C24)</f>
        <v>0</v>
      </c>
      <c r="D25" s="10"/>
      <c r="E25" s="30"/>
      <c r="F25" s="30"/>
      <c r="G25" s="30"/>
      <c r="H25" s="30"/>
    </row>
    <row r="26" spans="1:8" ht="15.75" customHeight="1">
      <c r="A26" s="31">
        <v>3</v>
      </c>
      <c r="B26" s="12"/>
      <c r="C26" s="31">
        <v>0</v>
      </c>
      <c r="D26" s="10" t="s">
        <v>55</v>
      </c>
      <c r="E26" s="30"/>
      <c r="F26" s="30"/>
      <c r="G26" s="30"/>
      <c r="H26" s="30"/>
    </row>
    <row r="27" spans="1:8" ht="19.5" customHeight="1">
      <c r="A27" s="31">
        <v>4</v>
      </c>
      <c r="B27" s="15" t="s">
        <v>22</v>
      </c>
      <c r="C27" s="25">
        <v>0</v>
      </c>
      <c r="D27" s="10"/>
      <c r="E27" s="30"/>
      <c r="F27" s="30"/>
      <c r="G27" s="30"/>
      <c r="H27" s="30"/>
    </row>
    <row r="28" spans="1:8">
      <c r="A28" s="47" t="s">
        <v>45</v>
      </c>
      <c r="B28" s="47"/>
      <c r="C28" s="47"/>
      <c r="D28" s="47"/>
      <c r="E28" s="47"/>
      <c r="F28" s="47"/>
      <c r="G28" s="47"/>
      <c r="H28" s="30"/>
    </row>
    <row r="29" spans="1:8" ht="30">
      <c r="A29" s="31" t="s">
        <v>47</v>
      </c>
      <c r="B29" s="31" t="s">
        <v>0</v>
      </c>
      <c r="C29" s="31" t="s">
        <v>16</v>
      </c>
      <c r="D29" s="42" t="s">
        <v>20</v>
      </c>
      <c r="E29" s="42"/>
      <c r="F29" s="42"/>
      <c r="G29" s="42"/>
      <c r="H29" s="21" t="s">
        <v>26</v>
      </c>
    </row>
    <row r="30" spans="1:8">
      <c r="A30" s="12"/>
      <c r="B30" s="31" t="s">
        <v>4</v>
      </c>
      <c r="C30" s="31" t="s">
        <v>5</v>
      </c>
      <c r="D30" s="42" t="s">
        <v>6</v>
      </c>
      <c r="E30" s="42"/>
      <c r="F30" s="42"/>
      <c r="G30" s="42"/>
      <c r="H30" s="2"/>
    </row>
    <row r="31" spans="1:8" ht="14.25" customHeight="1">
      <c r="A31" s="31">
        <v>1</v>
      </c>
      <c r="B31" s="12" t="s">
        <v>2</v>
      </c>
      <c r="C31" s="3">
        <f>C5+H18</f>
        <v>21652.959999999999</v>
      </c>
      <c r="D31" s="42" t="s">
        <v>23</v>
      </c>
      <c r="E31" s="42"/>
      <c r="F31" s="42"/>
      <c r="G31" s="42"/>
      <c r="H31" s="30"/>
    </row>
    <row r="32" spans="1:8" ht="12" customHeight="1">
      <c r="A32" s="31">
        <v>2</v>
      </c>
      <c r="B32" s="12" t="s">
        <v>3</v>
      </c>
      <c r="C32" s="3">
        <f>C6+H19</f>
        <v>2436.2400000000002</v>
      </c>
      <c r="D32" s="42" t="s">
        <v>24</v>
      </c>
      <c r="E32" s="42"/>
      <c r="F32" s="42"/>
      <c r="G32" s="42"/>
      <c r="H32" s="30"/>
    </row>
    <row r="33" spans="1:8">
      <c r="A33" s="44" t="s">
        <v>49</v>
      </c>
      <c r="B33" s="45"/>
      <c r="C33" s="4">
        <f>SUM(C31:C32)</f>
        <v>24089.200000000001</v>
      </c>
      <c r="D33" s="37"/>
      <c r="E33" s="38"/>
      <c r="F33" s="38"/>
      <c r="G33" s="39"/>
      <c r="H33" s="30"/>
    </row>
    <row r="34" spans="1:8" ht="24.75" customHeight="1">
      <c r="A34" s="32">
        <v>3</v>
      </c>
      <c r="B34" s="12" t="s">
        <v>28</v>
      </c>
      <c r="C34" s="3">
        <f>F18</f>
        <v>8801.93</v>
      </c>
      <c r="D34" s="37" t="s">
        <v>31</v>
      </c>
      <c r="E34" s="38"/>
      <c r="F34" s="38"/>
      <c r="G34" s="39"/>
      <c r="H34" s="30"/>
    </row>
    <row r="35" spans="1:8" ht="28.5" customHeight="1">
      <c r="A35" s="32">
        <v>4</v>
      </c>
      <c r="B35" s="12" t="s">
        <v>29</v>
      </c>
      <c r="C35" s="3">
        <f>F19</f>
        <v>348.07999999999993</v>
      </c>
      <c r="D35" s="37" t="s">
        <v>32</v>
      </c>
      <c r="E35" s="38"/>
      <c r="F35" s="38"/>
      <c r="G35" s="39"/>
      <c r="H35" s="30"/>
    </row>
    <row r="36" spans="1:8">
      <c r="A36" s="40" t="s">
        <v>35</v>
      </c>
      <c r="B36" s="41"/>
      <c r="C36" s="7">
        <f>SUM(C34:C35)</f>
        <v>9150.01</v>
      </c>
      <c r="D36" s="37"/>
      <c r="E36" s="38"/>
      <c r="F36" s="38"/>
      <c r="G36" s="39"/>
      <c r="H36" s="30"/>
    </row>
    <row r="37" spans="1:8" ht="57" customHeight="1">
      <c r="A37" s="31">
        <v>5</v>
      </c>
      <c r="B37" s="1" t="s">
        <v>30</v>
      </c>
      <c r="C37" s="25">
        <f>F20-F18-F19</f>
        <v>8763.2100000000009</v>
      </c>
      <c r="D37" s="42" t="s">
        <v>52</v>
      </c>
      <c r="E37" s="42"/>
      <c r="F37" s="42"/>
      <c r="G37" s="42"/>
      <c r="H37" s="30"/>
    </row>
    <row r="38" spans="1:8">
      <c r="A38" s="24"/>
      <c r="B38" s="30"/>
      <c r="C38" s="30"/>
      <c r="D38" s="30"/>
      <c r="E38" s="30"/>
      <c r="F38" s="30"/>
      <c r="G38" s="30"/>
      <c r="H38" s="30"/>
    </row>
    <row r="39" spans="1:8">
      <c r="A39" s="35" t="s">
        <v>27</v>
      </c>
      <c r="B39" s="36"/>
      <c r="C39" s="36"/>
      <c r="D39" s="30"/>
      <c r="E39" s="43" t="s">
        <v>37</v>
      </c>
      <c r="F39" s="43"/>
      <c r="G39" s="43"/>
      <c r="H39" s="30"/>
    </row>
    <row r="40" spans="1:8">
      <c r="A40" s="35" t="s">
        <v>53</v>
      </c>
      <c r="B40" s="36"/>
      <c r="C40" s="36"/>
      <c r="D40" s="5"/>
      <c r="E40" s="35" t="s">
        <v>48</v>
      </c>
      <c r="F40" s="35"/>
      <c r="G40" s="35"/>
      <c r="H40" s="30"/>
    </row>
    <row r="41" spans="1:8">
      <c r="A41" s="24"/>
      <c r="B41" s="30"/>
      <c r="C41" s="30"/>
      <c r="D41" s="30"/>
      <c r="E41" s="30"/>
      <c r="F41" s="30"/>
      <c r="G41" s="30"/>
      <c r="H41" s="30"/>
    </row>
  </sheetData>
  <mergeCells count="22">
    <mergeCell ref="A40:C40"/>
    <mergeCell ref="E40:G40"/>
    <mergeCell ref="D34:G34"/>
    <mergeCell ref="D35:G35"/>
    <mergeCell ref="A36:B36"/>
    <mergeCell ref="D36:G36"/>
    <mergeCell ref="D37:G37"/>
    <mergeCell ref="A39:C39"/>
    <mergeCell ref="E39:G39"/>
    <mergeCell ref="A33:B33"/>
    <mergeCell ref="D33:G33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D32:G32"/>
  </mergeCells>
  <pageMargins left="0.19685039370078741" right="0" top="0.19685039370078741" bottom="0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1"/>
  <sheetViews>
    <sheetView zoomScale="106" zoomScaleNormal="106" workbookViewId="0">
      <selection activeCell="L37" sqref="L37"/>
    </sheetView>
  </sheetViews>
  <sheetFormatPr defaultRowHeight="15"/>
  <cols>
    <col min="1" max="1" width="4.5703125" customWidth="1"/>
    <col min="2" max="2" width="28.5703125" customWidth="1"/>
    <col min="3" max="4" width="11.5703125" customWidth="1"/>
    <col min="5" max="5" width="10.85546875" customWidth="1"/>
    <col min="6" max="6" width="11" customWidth="1"/>
    <col min="7" max="7" width="10.42578125" customWidth="1"/>
    <col min="8" max="8" width="10.28515625" customWidth="1"/>
  </cols>
  <sheetData>
    <row r="1" spans="1:8">
      <c r="A1" s="46" t="s">
        <v>65</v>
      </c>
      <c r="B1" s="46"/>
      <c r="C1" s="46"/>
      <c r="D1" s="46"/>
      <c r="E1" s="46"/>
      <c r="F1" s="46"/>
      <c r="G1" s="46"/>
      <c r="H1" s="46"/>
    </row>
    <row r="2" spans="1:8">
      <c r="A2" s="47" t="s">
        <v>39</v>
      </c>
      <c r="B2" s="47"/>
      <c r="C2" s="47"/>
      <c r="D2" s="30"/>
      <c r="E2" s="30"/>
      <c r="F2" s="30"/>
      <c r="G2" s="30"/>
      <c r="H2" s="30"/>
    </row>
    <row r="3" spans="1:8" ht="30">
      <c r="A3" s="22" t="s">
        <v>47</v>
      </c>
      <c r="B3" s="22" t="s">
        <v>0</v>
      </c>
      <c r="C3" s="22" t="s">
        <v>1</v>
      </c>
      <c r="D3" s="34" t="s">
        <v>18</v>
      </c>
      <c r="E3" s="6"/>
      <c r="F3" s="6"/>
      <c r="G3" s="6"/>
      <c r="H3" s="6"/>
    </row>
    <row r="4" spans="1:8">
      <c r="A4" s="25"/>
      <c r="B4" s="31" t="s">
        <v>4</v>
      </c>
      <c r="C4" s="31" t="s">
        <v>5</v>
      </c>
      <c r="D4" s="2"/>
      <c r="E4" s="2"/>
      <c r="F4" s="2"/>
      <c r="G4" s="2"/>
      <c r="H4" s="2"/>
    </row>
    <row r="5" spans="1:8" ht="15.75" customHeight="1">
      <c r="A5" s="31">
        <v>1</v>
      </c>
      <c r="B5" s="12" t="s">
        <v>2</v>
      </c>
      <c r="C5" s="16">
        <v>3602.51</v>
      </c>
      <c r="D5" s="30"/>
      <c r="E5" s="30"/>
      <c r="F5" s="30"/>
      <c r="G5" s="30"/>
      <c r="H5" s="30"/>
    </row>
    <row r="6" spans="1:8" ht="15.75" customHeight="1">
      <c r="A6" s="31">
        <v>2</v>
      </c>
      <c r="B6" s="12" t="s">
        <v>3</v>
      </c>
      <c r="C6" s="16">
        <v>0</v>
      </c>
      <c r="D6" s="30"/>
      <c r="E6" s="30"/>
      <c r="F6" s="30"/>
      <c r="G6" s="30"/>
      <c r="H6" s="30"/>
    </row>
    <row r="7" spans="1:8">
      <c r="A7" s="48" t="s">
        <v>33</v>
      </c>
      <c r="B7" s="49"/>
      <c r="C7" s="18">
        <f>SUM(C5:C6)</f>
        <v>3602.51</v>
      </c>
      <c r="D7" s="30"/>
      <c r="E7" s="30"/>
      <c r="F7" s="30"/>
      <c r="G7" s="30"/>
      <c r="H7" s="30"/>
    </row>
    <row r="8" spans="1:8" ht="15" customHeight="1">
      <c r="A8" s="31">
        <v>3</v>
      </c>
      <c r="B8" s="12" t="s">
        <v>28</v>
      </c>
      <c r="C8" s="16">
        <v>4228.6099999999997</v>
      </c>
      <c r="D8" s="30"/>
      <c r="E8" s="30"/>
      <c r="F8" s="30"/>
      <c r="G8" s="30"/>
      <c r="H8" s="30"/>
    </row>
    <row r="9" spans="1:8" ht="27.75" customHeight="1">
      <c r="A9" s="31">
        <v>4</v>
      </c>
      <c r="B9" s="12" t="s">
        <v>29</v>
      </c>
      <c r="C9" s="16">
        <v>0</v>
      </c>
      <c r="D9" s="30"/>
      <c r="E9" s="30"/>
      <c r="F9" s="30"/>
      <c r="G9" s="30"/>
      <c r="H9" s="30"/>
    </row>
    <row r="10" spans="1:8" ht="29.25" customHeight="1">
      <c r="A10" s="48" t="s">
        <v>34</v>
      </c>
      <c r="B10" s="49"/>
      <c r="C10" s="15">
        <f>SUM(C8:C9)</f>
        <v>4228.6099999999997</v>
      </c>
      <c r="D10" s="30"/>
      <c r="E10" s="30"/>
      <c r="F10" s="30"/>
      <c r="G10" s="30"/>
      <c r="H10" s="30"/>
    </row>
    <row r="11" spans="1:8" ht="41.25" customHeight="1">
      <c r="A11" s="31">
        <v>5</v>
      </c>
      <c r="B11" s="1" t="s">
        <v>30</v>
      </c>
      <c r="C11" s="15">
        <f>C20-C18-C19</f>
        <v>4070.1899999999996</v>
      </c>
      <c r="D11" s="30"/>
      <c r="E11" s="30"/>
      <c r="F11" s="30"/>
      <c r="G11" s="30"/>
      <c r="H11" s="30"/>
    </row>
    <row r="12" spans="1:8">
      <c r="A12" s="47" t="s">
        <v>50</v>
      </c>
      <c r="B12" s="47"/>
      <c r="C12" s="47"/>
      <c r="D12" s="47"/>
      <c r="E12" s="47"/>
      <c r="F12" s="47"/>
      <c r="G12" s="47"/>
      <c r="H12" s="47"/>
    </row>
    <row r="13" spans="1:8" ht="60">
      <c r="A13" s="22" t="s">
        <v>47</v>
      </c>
      <c r="B13" s="22" t="s">
        <v>11</v>
      </c>
      <c r="C13" s="22" t="s">
        <v>40</v>
      </c>
      <c r="D13" s="22" t="s">
        <v>41</v>
      </c>
      <c r="E13" s="22" t="s">
        <v>42</v>
      </c>
      <c r="F13" s="22" t="s">
        <v>43</v>
      </c>
      <c r="G13" s="22" t="s">
        <v>12</v>
      </c>
      <c r="H13" s="22" t="s">
        <v>51</v>
      </c>
    </row>
    <row r="14" spans="1:8">
      <c r="A14" s="31"/>
      <c r="B14" s="31" t="s">
        <v>4</v>
      </c>
      <c r="C14" s="31" t="s">
        <v>5</v>
      </c>
      <c r="D14" s="33" t="s">
        <v>6</v>
      </c>
      <c r="E14" s="31" t="s">
        <v>7</v>
      </c>
      <c r="F14" s="31" t="s">
        <v>8</v>
      </c>
      <c r="G14" s="31" t="s">
        <v>9</v>
      </c>
      <c r="H14" s="31" t="s">
        <v>10</v>
      </c>
    </row>
    <row r="15" spans="1:8" ht="17.25" customHeight="1">
      <c r="A15" s="31">
        <v>1</v>
      </c>
      <c r="B15" s="10" t="s">
        <v>36</v>
      </c>
      <c r="C15" s="20">
        <v>0</v>
      </c>
      <c r="D15" s="16">
        <v>0</v>
      </c>
      <c r="E15" s="16">
        <v>0</v>
      </c>
      <c r="F15" s="19">
        <f>C15+D15-E15</f>
        <v>0</v>
      </c>
      <c r="G15" s="17">
        <f>D15</f>
        <v>0</v>
      </c>
      <c r="H15" s="31">
        <f>D15-G15</f>
        <v>0</v>
      </c>
    </row>
    <row r="16" spans="1:8" ht="15" customHeight="1">
      <c r="A16" s="31">
        <v>2</v>
      </c>
      <c r="B16" s="10" t="s">
        <v>38</v>
      </c>
      <c r="C16" s="20">
        <v>0</v>
      </c>
      <c r="D16" s="16">
        <v>0</v>
      </c>
      <c r="E16" s="16">
        <v>0</v>
      </c>
      <c r="F16" s="19">
        <f>C16+D16-E16</f>
        <v>0</v>
      </c>
      <c r="G16" s="17">
        <f>D16</f>
        <v>0</v>
      </c>
      <c r="H16" s="31">
        <f>D16-G16</f>
        <v>0</v>
      </c>
    </row>
    <row r="17" spans="1:8" ht="17.25" customHeight="1">
      <c r="A17" s="31">
        <v>3</v>
      </c>
      <c r="B17" s="10" t="s">
        <v>13</v>
      </c>
      <c r="C17" s="16">
        <v>4070.19</v>
      </c>
      <c r="D17" s="16">
        <v>23594.76</v>
      </c>
      <c r="E17" s="16">
        <v>14580.41</v>
      </c>
      <c r="F17" s="19">
        <f>C17+D17-E17</f>
        <v>13084.539999999997</v>
      </c>
      <c r="G17" s="17">
        <f>D17</f>
        <v>23594.76</v>
      </c>
      <c r="H17" s="31">
        <f>D17-G17</f>
        <v>0</v>
      </c>
    </row>
    <row r="18" spans="1:8" ht="18" customHeight="1">
      <c r="A18" s="31">
        <v>4</v>
      </c>
      <c r="B18" s="12" t="s">
        <v>14</v>
      </c>
      <c r="C18" s="16">
        <v>4228.6099999999997</v>
      </c>
      <c r="D18" s="16">
        <v>23865.66</v>
      </c>
      <c r="E18" s="16">
        <v>14856.39</v>
      </c>
      <c r="F18" s="19">
        <f>C18+D18-E18</f>
        <v>13237.880000000001</v>
      </c>
      <c r="G18" s="8">
        <v>0</v>
      </c>
      <c r="H18" s="3">
        <f>E18-G18</f>
        <v>14856.39</v>
      </c>
    </row>
    <row r="19" spans="1:8" ht="15" customHeight="1">
      <c r="A19" s="31">
        <v>5</v>
      </c>
      <c r="B19" s="12" t="s">
        <v>3</v>
      </c>
      <c r="C19" s="16">
        <v>0</v>
      </c>
      <c r="D19" s="16">
        <v>0</v>
      </c>
      <c r="E19" s="16">
        <v>0</v>
      </c>
      <c r="F19" s="19">
        <f>C19+D19-E19</f>
        <v>0</v>
      </c>
      <c r="G19" s="17">
        <v>0</v>
      </c>
      <c r="H19" s="3">
        <f>E19-G19</f>
        <v>0</v>
      </c>
    </row>
    <row r="20" spans="1:8">
      <c r="A20" s="31">
        <v>6</v>
      </c>
      <c r="B20" s="1" t="s">
        <v>25</v>
      </c>
      <c r="C20" s="25">
        <f t="shared" ref="C20:H20" si="0">SUM(C15:C19)</f>
        <v>8298.7999999999993</v>
      </c>
      <c r="D20" s="25">
        <f t="shared" si="0"/>
        <v>47460.42</v>
      </c>
      <c r="E20" s="25">
        <f t="shared" si="0"/>
        <v>29436.799999999999</v>
      </c>
      <c r="F20" s="9">
        <f t="shared" si="0"/>
        <v>26322.42</v>
      </c>
      <c r="G20" s="25">
        <f t="shared" si="0"/>
        <v>23594.76</v>
      </c>
      <c r="H20" s="25">
        <f t="shared" si="0"/>
        <v>14856.39</v>
      </c>
    </row>
    <row r="21" spans="1:8">
      <c r="A21" s="50" t="s">
        <v>44</v>
      </c>
      <c r="B21" s="51"/>
      <c r="C21" s="51"/>
      <c r="D21" s="51"/>
      <c r="E21" s="51"/>
      <c r="F21" s="51"/>
      <c r="G21" s="51"/>
      <c r="H21" s="51"/>
    </row>
    <row r="22" spans="1:8" ht="30">
      <c r="A22" s="31" t="s">
        <v>47</v>
      </c>
      <c r="B22" s="31" t="s">
        <v>15</v>
      </c>
      <c r="C22" s="31" t="s">
        <v>16</v>
      </c>
      <c r="D22" s="12" t="s">
        <v>17</v>
      </c>
      <c r="E22" s="34" t="s">
        <v>19</v>
      </c>
      <c r="F22" s="30"/>
      <c r="G22" s="30"/>
      <c r="H22" s="30"/>
    </row>
    <row r="23" spans="1:8">
      <c r="A23" s="31"/>
      <c r="B23" s="31" t="s">
        <v>4</v>
      </c>
      <c r="C23" s="31" t="s">
        <v>5</v>
      </c>
      <c r="D23" s="31" t="s">
        <v>6</v>
      </c>
      <c r="E23" s="2"/>
      <c r="F23" s="2"/>
      <c r="G23" s="2"/>
      <c r="H23" s="2"/>
    </row>
    <row r="24" spans="1:8">
      <c r="A24" s="11">
        <v>1</v>
      </c>
      <c r="B24" s="14"/>
      <c r="C24" s="13">
        <v>0</v>
      </c>
      <c r="D24" s="14" t="s">
        <v>46</v>
      </c>
      <c r="E24" s="2"/>
      <c r="F24" s="2"/>
      <c r="G24" s="2"/>
      <c r="H24" s="2"/>
    </row>
    <row r="25" spans="1:8" ht="13.5" customHeight="1">
      <c r="A25" s="31">
        <v>2</v>
      </c>
      <c r="B25" s="1" t="s">
        <v>21</v>
      </c>
      <c r="C25" s="25">
        <f>SUM(C24:C24)</f>
        <v>0</v>
      </c>
      <c r="D25" s="10"/>
      <c r="E25" s="30"/>
      <c r="F25" s="30"/>
      <c r="G25" s="30"/>
      <c r="H25" s="30"/>
    </row>
    <row r="26" spans="1:8" ht="15.75" customHeight="1">
      <c r="A26" s="31">
        <v>3</v>
      </c>
      <c r="B26" s="12"/>
      <c r="C26" s="31">
        <v>0</v>
      </c>
      <c r="D26" s="10" t="s">
        <v>55</v>
      </c>
      <c r="E26" s="30"/>
      <c r="F26" s="30"/>
      <c r="G26" s="30"/>
      <c r="H26" s="30"/>
    </row>
    <row r="27" spans="1:8" ht="19.5" customHeight="1">
      <c r="A27" s="31">
        <v>4</v>
      </c>
      <c r="B27" s="15" t="s">
        <v>22</v>
      </c>
      <c r="C27" s="25">
        <v>0</v>
      </c>
      <c r="D27" s="10"/>
      <c r="E27" s="30"/>
      <c r="F27" s="30"/>
      <c r="G27" s="30"/>
      <c r="H27" s="30"/>
    </row>
    <row r="28" spans="1:8">
      <c r="A28" s="47" t="s">
        <v>45</v>
      </c>
      <c r="B28" s="47"/>
      <c r="C28" s="47"/>
      <c r="D28" s="47"/>
      <c r="E28" s="47"/>
      <c r="F28" s="47"/>
      <c r="G28" s="47"/>
      <c r="H28" s="30"/>
    </row>
    <row r="29" spans="1:8" ht="30">
      <c r="A29" s="31" t="s">
        <v>47</v>
      </c>
      <c r="B29" s="31" t="s">
        <v>0</v>
      </c>
      <c r="C29" s="31" t="s">
        <v>16</v>
      </c>
      <c r="D29" s="42" t="s">
        <v>20</v>
      </c>
      <c r="E29" s="42"/>
      <c r="F29" s="42"/>
      <c r="G29" s="42"/>
      <c r="H29" s="21" t="s">
        <v>26</v>
      </c>
    </row>
    <row r="30" spans="1:8">
      <c r="A30" s="12"/>
      <c r="B30" s="31" t="s">
        <v>4</v>
      </c>
      <c r="C30" s="31" t="s">
        <v>5</v>
      </c>
      <c r="D30" s="42" t="s">
        <v>6</v>
      </c>
      <c r="E30" s="42"/>
      <c r="F30" s="42"/>
      <c r="G30" s="42"/>
      <c r="H30" s="2"/>
    </row>
    <row r="31" spans="1:8" ht="14.25" customHeight="1">
      <c r="A31" s="31">
        <v>1</v>
      </c>
      <c r="B31" s="12" t="s">
        <v>2</v>
      </c>
      <c r="C31" s="3">
        <f>C5+H18</f>
        <v>18458.900000000001</v>
      </c>
      <c r="D31" s="42" t="s">
        <v>23</v>
      </c>
      <c r="E31" s="42"/>
      <c r="F31" s="42"/>
      <c r="G31" s="42"/>
      <c r="H31" s="30"/>
    </row>
    <row r="32" spans="1:8" ht="12" customHeight="1">
      <c r="A32" s="31">
        <v>2</v>
      </c>
      <c r="B32" s="12" t="s">
        <v>3</v>
      </c>
      <c r="C32" s="3">
        <f>C6+H19</f>
        <v>0</v>
      </c>
      <c r="D32" s="42" t="s">
        <v>24</v>
      </c>
      <c r="E32" s="42"/>
      <c r="F32" s="42"/>
      <c r="G32" s="42"/>
      <c r="H32" s="30"/>
    </row>
    <row r="33" spans="1:8">
      <c r="A33" s="44" t="s">
        <v>49</v>
      </c>
      <c r="B33" s="45"/>
      <c r="C33" s="4">
        <f>SUM(C31:C32)</f>
        <v>18458.900000000001</v>
      </c>
      <c r="D33" s="37"/>
      <c r="E33" s="38"/>
      <c r="F33" s="38"/>
      <c r="G33" s="39"/>
      <c r="H33" s="30"/>
    </row>
    <row r="34" spans="1:8" ht="24.75" customHeight="1">
      <c r="A34" s="32">
        <v>3</v>
      </c>
      <c r="B34" s="12" t="s">
        <v>28</v>
      </c>
      <c r="C34" s="3">
        <f>F18</f>
        <v>13237.880000000001</v>
      </c>
      <c r="D34" s="37" t="s">
        <v>31</v>
      </c>
      <c r="E34" s="38"/>
      <c r="F34" s="38"/>
      <c r="G34" s="39"/>
      <c r="H34" s="30"/>
    </row>
    <row r="35" spans="1:8" ht="28.5" customHeight="1">
      <c r="A35" s="32">
        <v>4</v>
      </c>
      <c r="B35" s="12" t="s">
        <v>29</v>
      </c>
      <c r="C35" s="3">
        <f>F19</f>
        <v>0</v>
      </c>
      <c r="D35" s="37" t="s">
        <v>32</v>
      </c>
      <c r="E35" s="38"/>
      <c r="F35" s="38"/>
      <c r="G35" s="39"/>
      <c r="H35" s="30"/>
    </row>
    <row r="36" spans="1:8">
      <c r="A36" s="40" t="s">
        <v>35</v>
      </c>
      <c r="B36" s="41"/>
      <c r="C36" s="7">
        <f>SUM(C34:C35)</f>
        <v>13237.880000000001</v>
      </c>
      <c r="D36" s="37"/>
      <c r="E36" s="38"/>
      <c r="F36" s="38"/>
      <c r="G36" s="39"/>
      <c r="H36" s="30"/>
    </row>
    <row r="37" spans="1:8" ht="57" customHeight="1">
      <c r="A37" s="31">
        <v>5</v>
      </c>
      <c r="B37" s="1" t="s">
        <v>30</v>
      </c>
      <c r="C37" s="25">
        <f>F20-F18-F19</f>
        <v>13084.539999999997</v>
      </c>
      <c r="D37" s="42" t="s">
        <v>52</v>
      </c>
      <c r="E37" s="42"/>
      <c r="F37" s="42"/>
      <c r="G37" s="42"/>
      <c r="H37" s="30"/>
    </row>
    <row r="38" spans="1:8">
      <c r="A38" s="24"/>
      <c r="B38" s="30"/>
      <c r="C38" s="30"/>
      <c r="D38" s="30"/>
      <c r="E38" s="30"/>
      <c r="F38" s="30"/>
      <c r="G38" s="30"/>
      <c r="H38" s="30"/>
    </row>
    <row r="39" spans="1:8">
      <c r="A39" s="35" t="s">
        <v>27</v>
      </c>
      <c r="B39" s="36"/>
      <c r="C39" s="36"/>
      <c r="D39" s="30"/>
      <c r="E39" s="43" t="s">
        <v>37</v>
      </c>
      <c r="F39" s="43"/>
      <c r="G39" s="43"/>
      <c r="H39" s="30"/>
    </row>
    <row r="40" spans="1:8">
      <c r="A40" s="35" t="s">
        <v>53</v>
      </c>
      <c r="B40" s="36"/>
      <c r="C40" s="36"/>
      <c r="D40" s="5"/>
      <c r="E40" s="35" t="s">
        <v>48</v>
      </c>
      <c r="F40" s="35"/>
      <c r="G40" s="35"/>
      <c r="H40" s="30"/>
    </row>
    <row r="41" spans="1:8">
      <c r="A41" s="24"/>
      <c r="B41" s="30"/>
      <c r="C41" s="30"/>
      <c r="D41" s="30"/>
      <c r="E41" s="30"/>
      <c r="F41" s="30"/>
      <c r="G41" s="30"/>
      <c r="H41" s="30"/>
    </row>
  </sheetData>
  <mergeCells count="22">
    <mergeCell ref="A40:C40"/>
    <mergeCell ref="E40:G40"/>
    <mergeCell ref="D34:G34"/>
    <mergeCell ref="D35:G35"/>
    <mergeCell ref="A36:B36"/>
    <mergeCell ref="D36:G36"/>
    <mergeCell ref="D37:G37"/>
    <mergeCell ref="A39:C39"/>
    <mergeCell ref="E39:G39"/>
    <mergeCell ref="A33:B33"/>
    <mergeCell ref="D33:G33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D32:G32"/>
  </mergeCells>
  <pageMargins left="0.19685039370078741" right="0" top="0.19685039370078741" bottom="0" header="0.31496062992125984" footer="0.31496062992125984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1"/>
  <sheetViews>
    <sheetView tabSelected="1" zoomScale="106" zoomScaleNormal="106" workbookViewId="0">
      <selection activeCell="M16" sqref="M16"/>
    </sheetView>
  </sheetViews>
  <sheetFormatPr defaultRowHeight="15"/>
  <cols>
    <col min="1" max="1" width="4.5703125" customWidth="1"/>
    <col min="2" max="2" width="28.5703125" customWidth="1"/>
    <col min="3" max="4" width="11.5703125" customWidth="1"/>
    <col min="5" max="5" width="10.85546875" customWidth="1"/>
    <col min="6" max="6" width="11" customWidth="1"/>
    <col min="7" max="7" width="10.42578125" customWidth="1"/>
    <col min="8" max="8" width="10.28515625" customWidth="1"/>
  </cols>
  <sheetData>
    <row r="1" spans="1:8">
      <c r="A1" s="46" t="s">
        <v>66</v>
      </c>
      <c r="B1" s="46"/>
      <c r="C1" s="46"/>
      <c r="D1" s="46"/>
      <c r="E1" s="46"/>
      <c r="F1" s="46"/>
      <c r="G1" s="46"/>
      <c r="H1" s="46"/>
    </row>
    <row r="2" spans="1:8">
      <c r="A2" s="47" t="s">
        <v>39</v>
      </c>
      <c r="B2" s="47"/>
      <c r="C2" s="47"/>
      <c r="D2" s="30"/>
      <c r="E2" s="30"/>
      <c r="F2" s="30"/>
      <c r="G2" s="30"/>
      <c r="H2" s="30"/>
    </row>
    <row r="3" spans="1:8" ht="30">
      <c r="A3" s="22" t="s">
        <v>47</v>
      </c>
      <c r="B3" s="22" t="s">
        <v>0</v>
      </c>
      <c r="C3" s="22" t="s">
        <v>1</v>
      </c>
      <c r="D3" s="34" t="s">
        <v>18</v>
      </c>
      <c r="E3" s="6"/>
      <c r="F3" s="6"/>
      <c r="G3" s="6"/>
      <c r="H3" s="6"/>
    </row>
    <row r="4" spans="1:8">
      <c r="A4" s="25"/>
      <c r="B4" s="31" t="s">
        <v>4</v>
      </c>
      <c r="C4" s="31" t="s">
        <v>5</v>
      </c>
      <c r="D4" s="2"/>
      <c r="E4" s="2"/>
      <c r="F4" s="2"/>
      <c r="G4" s="2"/>
      <c r="H4" s="2"/>
    </row>
    <row r="5" spans="1:8" ht="15.75" customHeight="1">
      <c r="A5" s="31">
        <v>1</v>
      </c>
      <c r="B5" s="12" t="s">
        <v>2</v>
      </c>
      <c r="C5" s="16">
        <v>2458.66</v>
      </c>
      <c r="D5" s="30"/>
      <c r="E5" s="30"/>
      <c r="F5" s="30"/>
      <c r="G5" s="30"/>
      <c r="H5" s="30"/>
    </row>
    <row r="6" spans="1:8" ht="15.75" customHeight="1">
      <c r="A6" s="31">
        <v>2</v>
      </c>
      <c r="B6" s="12" t="s">
        <v>3</v>
      </c>
      <c r="C6" s="16">
        <v>0</v>
      </c>
      <c r="D6" s="30"/>
      <c r="E6" s="30"/>
      <c r="F6" s="30"/>
      <c r="G6" s="30"/>
      <c r="H6" s="30"/>
    </row>
    <row r="7" spans="1:8">
      <c r="A7" s="48" t="s">
        <v>33</v>
      </c>
      <c r="B7" s="49"/>
      <c r="C7" s="18">
        <f>SUM(C5:C6)</f>
        <v>2458.66</v>
      </c>
      <c r="D7" s="30"/>
      <c r="E7" s="30"/>
      <c r="F7" s="30"/>
      <c r="G7" s="30"/>
      <c r="H7" s="30"/>
    </row>
    <row r="8" spans="1:8" ht="15" customHeight="1">
      <c r="A8" s="31">
        <v>3</v>
      </c>
      <c r="B8" s="12" t="s">
        <v>28</v>
      </c>
      <c r="C8" s="16">
        <v>5236.46</v>
      </c>
      <c r="D8" s="30"/>
      <c r="E8" s="30"/>
      <c r="F8" s="30"/>
      <c r="G8" s="30"/>
      <c r="H8" s="30"/>
    </row>
    <row r="9" spans="1:8" ht="27.75" customHeight="1">
      <c r="A9" s="31">
        <v>4</v>
      </c>
      <c r="B9" s="12" t="s">
        <v>29</v>
      </c>
      <c r="C9" s="16">
        <v>0</v>
      </c>
      <c r="D9" s="30"/>
      <c r="E9" s="30"/>
      <c r="F9" s="30"/>
      <c r="G9" s="30"/>
      <c r="H9" s="30"/>
    </row>
    <row r="10" spans="1:8" ht="29.25" customHeight="1">
      <c r="A10" s="48" t="s">
        <v>34</v>
      </c>
      <c r="B10" s="49"/>
      <c r="C10" s="15">
        <f>SUM(C8:C9)</f>
        <v>5236.46</v>
      </c>
      <c r="D10" s="30"/>
      <c r="E10" s="30"/>
      <c r="F10" s="30"/>
      <c r="G10" s="30"/>
      <c r="H10" s="30"/>
    </row>
    <row r="11" spans="1:8" ht="41.25" customHeight="1">
      <c r="A11" s="31">
        <v>5</v>
      </c>
      <c r="B11" s="1" t="s">
        <v>30</v>
      </c>
      <c r="C11" s="15">
        <f>C20-C18-C19</f>
        <v>5007.420000000001</v>
      </c>
      <c r="D11" s="30"/>
      <c r="E11" s="30"/>
      <c r="F11" s="30"/>
      <c r="G11" s="30"/>
      <c r="H11" s="30"/>
    </row>
    <row r="12" spans="1:8">
      <c r="A12" s="47" t="s">
        <v>50</v>
      </c>
      <c r="B12" s="47"/>
      <c r="C12" s="47"/>
      <c r="D12" s="47"/>
      <c r="E12" s="47"/>
      <c r="F12" s="47"/>
      <c r="G12" s="47"/>
      <c r="H12" s="47"/>
    </row>
    <row r="13" spans="1:8" ht="60">
      <c r="A13" s="22" t="s">
        <v>47</v>
      </c>
      <c r="B13" s="22" t="s">
        <v>11</v>
      </c>
      <c r="C13" s="22" t="s">
        <v>40</v>
      </c>
      <c r="D13" s="22" t="s">
        <v>41</v>
      </c>
      <c r="E13" s="22" t="s">
        <v>42</v>
      </c>
      <c r="F13" s="22" t="s">
        <v>43</v>
      </c>
      <c r="G13" s="22" t="s">
        <v>12</v>
      </c>
      <c r="H13" s="22" t="s">
        <v>51</v>
      </c>
    </row>
    <row r="14" spans="1:8">
      <c r="A14" s="31"/>
      <c r="B14" s="31" t="s">
        <v>4</v>
      </c>
      <c r="C14" s="31" t="s">
        <v>5</v>
      </c>
      <c r="D14" s="33" t="s">
        <v>6</v>
      </c>
      <c r="E14" s="31" t="s">
        <v>7</v>
      </c>
      <c r="F14" s="31" t="s">
        <v>8</v>
      </c>
      <c r="G14" s="31" t="s">
        <v>9</v>
      </c>
      <c r="H14" s="31" t="s">
        <v>10</v>
      </c>
    </row>
    <row r="15" spans="1:8" ht="17.25" customHeight="1">
      <c r="A15" s="31">
        <v>1</v>
      </c>
      <c r="B15" s="10" t="s">
        <v>36</v>
      </c>
      <c r="C15" s="20">
        <v>0</v>
      </c>
      <c r="D15" s="16">
        <v>0</v>
      </c>
      <c r="E15" s="16">
        <v>0</v>
      </c>
      <c r="F15" s="19">
        <f>C15+D15-E15</f>
        <v>0</v>
      </c>
      <c r="G15" s="17">
        <f>D15</f>
        <v>0</v>
      </c>
      <c r="H15" s="31">
        <f>D15-G15</f>
        <v>0</v>
      </c>
    </row>
    <row r="16" spans="1:8" ht="15" customHeight="1">
      <c r="A16" s="31">
        <v>2</v>
      </c>
      <c r="B16" s="10" t="s">
        <v>38</v>
      </c>
      <c r="C16" s="20">
        <v>0</v>
      </c>
      <c r="D16" s="16">
        <v>0</v>
      </c>
      <c r="E16" s="16">
        <v>0</v>
      </c>
      <c r="F16" s="19">
        <f>C16+D16-E16</f>
        <v>0</v>
      </c>
      <c r="G16" s="17">
        <f>D16</f>
        <v>0</v>
      </c>
      <c r="H16" s="31">
        <f>D16-G16</f>
        <v>0</v>
      </c>
    </row>
    <row r="17" spans="1:8" ht="17.25" customHeight="1">
      <c r="A17" s="31">
        <v>3</v>
      </c>
      <c r="B17" s="10" t="s">
        <v>13</v>
      </c>
      <c r="C17" s="16">
        <v>5007.42</v>
      </c>
      <c r="D17" s="16">
        <v>12380.7</v>
      </c>
      <c r="E17" s="16">
        <v>10788.2</v>
      </c>
      <c r="F17" s="19">
        <f>C17+D17-E17</f>
        <v>6599.9200000000019</v>
      </c>
      <c r="G17" s="17">
        <f>D17</f>
        <v>12380.7</v>
      </c>
      <c r="H17" s="31">
        <f>D17-G17</f>
        <v>0</v>
      </c>
    </row>
    <row r="18" spans="1:8" ht="18" customHeight="1">
      <c r="A18" s="31">
        <v>4</v>
      </c>
      <c r="B18" s="12" t="s">
        <v>14</v>
      </c>
      <c r="C18" s="16">
        <v>5236.46</v>
      </c>
      <c r="D18" s="16">
        <v>12451.06</v>
      </c>
      <c r="E18" s="16">
        <v>11032.2</v>
      </c>
      <c r="F18" s="19">
        <f>C18+D18-E18</f>
        <v>6655.32</v>
      </c>
      <c r="G18" s="8">
        <v>0</v>
      </c>
      <c r="H18" s="3">
        <f>E18-G18</f>
        <v>11032.2</v>
      </c>
    </row>
    <row r="19" spans="1:8" ht="15" customHeight="1">
      <c r="A19" s="31">
        <v>5</v>
      </c>
      <c r="B19" s="12" t="s">
        <v>3</v>
      </c>
      <c r="C19" s="16">
        <v>0</v>
      </c>
      <c r="D19" s="16">
        <v>0</v>
      </c>
      <c r="E19" s="16">
        <v>0</v>
      </c>
      <c r="F19" s="19">
        <f>C19+D19-E19</f>
        <v>0</v>
      </c>
      <c r="G19" s="17">
        <v>0</v>
      </c>
      <c r="H19" s="3">
        <f>E19-G19</f>
        <v>0</v>
      </c>
    </row>
    <row r="20" spans="1:8">
      <c r="A20" s="31">
        <v>6</v>
      </c>
      <c r="B20" s="1" t="s">
        <v>25</v>
      </c>
      <c r="C20" s="25">
        <f t="shared" ref="C20:H20" si="0">SUM(C15:C19)</f>
        <v>10243.880000000001</v>
      </c>
      <c r="D20" s="25">
        <f t="shared" si="0"/>
        <v>24831.760000000002</v>
      </c>
      <c r="E20" s="25">
        <f t="shared" si="0"/>
        <v>21820.400000000001</v>
      </c>
      <c r="F20" s="9">
        <f t="shared" si="0"/>
        <v>13255.240000000002</v>
      </c>
      <c r="G20" s="25">
        <f t="shared" si="0"/>
        <v>12380.7</v>
      </c>
      <c r="H20" s="25">
        <f t="shared" si="0"/>
        <v>11032.2</v>
      </c>
    </row>
    <row r="21" spans="1:8">
      <c r="A21" s="50" t="s">
        <v>44</v>
      </c>
      <c r="B21" s="51"/>
      <c r="C21" s="51"/>
      <c r="D21" s="51"/>
      <c r="E21" s="51"/>
      <c r="F21" s="51"/>
      <c r="G21" s="51"/>
      <c r="H21" s="51"/>
    </row>
    <row r="22" spans="1:8" ht="30">
      <c r="A22" s="31" t="s">
        <v>47</v>
      </c>
      <c r="B22" s="31" t="s">
        <v>15</v>
      </c>
      <c r="C22" s="31" t="s">
        <v>16</v>
      </c>
      <c r="D22" s="12" t="s">
        <v>17</v>
      </c>
      <c r="E22" s="34" t="s">
        <v>19</v>
      </c>
      <c r="F22" s="30"/>
      <c r="G22" s="30"/>
      <c r="H22" s="30"/>
    </row>
    <row r="23" spans="1:8">
      <c r="A23" s="31"/>
      <c r="B23" s="31" t="s">
        <v>4</v>
      </c>
      <c r="C23" s="31" t="s">
        <v>5</v>
      </c>
      <c r="D23" s="31" t="s">
        <v>6</v>
      </c>
      <c r="E23" s="2"/>
      <c r="F23" s="2"/>
      <c r="G23" s="2"/>
      <c r="H23" s="2"/>
    </row>
    <row r="24" spans="1:8">
      <c r="A24" s="11">
        <v>1</v>
      </c>
      <c r="B24" s="14"/>
      <c r="C24" s="13">
        <v>0</v>
      </c>
      <c r="D24" s="14" t="s">
        <v>46</v>
      </c>
      <c r="E24" s="2"/>
      <c r="F24" s="2"/>
      <c r="G24" s="2"/>
      <c r="H24" s="2"/>
    </row>
    <row r="25" spans="1:8" ht="13.5" customHeight="1">
      <c r="A25" s="31">
        <v>2</v>
      </c>
      <c r="B25" s="1" t="s">
        <v>21</v>
      </c>
      <c r="C25" s="25">
        <f>SUM(C24:C24)</f>
        <v>0</v>
      </c>
      <c r="D25" s="10"/>
      <c r="E25" s="30"/>
      <c r="F25" s="30"/>
      <c r="G25" s="30"/>
      <c r="H25" s="30"/>
    </row>
    <row r="26" spans="1:8" ht="15.75" customHeight="1">
      <c r="A26" s="31">
        <v>3</v>
      </c>
      <c r="B26" s="12"/>
      <c r="C26" s="31">
        <v>0</v>
      </c>
      <c r="D26" s="10" t="s">
        <v>55</v>
      </c>
      <c r="E26" s="30"/>
      <c r="F26" s="30"/>
      <c r="G26" s="30"/>
      <c r="H26" s="30"/>
    </row>
    <row r="27" spans="1:8" ht="19.5" customHeight="1">
      <c r="A27" s="31">
        <v>4</v>
      </c>
      <c r="B27" s="15" t="s">
        <v>22</v>
      </c>
      <c r="C27" s="25">
        <v>0</v>
      </c>
      <c r="D27" s="10"/>
      <c r="E27" s="30"/>
      <c r="F27" s="30"/>
      <c r="G27" s="30"/>
      <c r="H27" s="30"/>
    </row>
    <row r="28" spans="1:8">
      <c r="A28" s="47" t="s">
        <v>45</v>
      </c>
      <c r="B28" s="47"/>
      <c r="C28" s="47"/>
      <c r="D28" s="47"/>
      <c r="E28" s="47"/>
      <c r="F28" s="47"/>
      <c r="G28" s="47"/>
      <c r="H28" s="30"/>
    </row>
    <row r="29" spans="1:8" ht="30">
      <c r="A29" s="31" t="s">
        <v>47</v>
      </c>
      <c r="B29" s="31" t="s">
        <v>0</v>
      </c>
      <c r="C29" s="31" t="s">
        <v>16</v>
      </c>
      <c r="D29" s="42" t="s">
        <v>20</v>
      </c>
      <c r="E29" s="42"/>
      <c r="F29" s="42"/>
      <c r="G29" s="42"/>
      <c r="H29" s="21" t="s">
        <v>26</v>
      </c>
    </row>
    <row r="30" spans="1:8">
      <c r="A30" s="12"/>
      <c r="B30" s="31" t="s">
        <v>4</v>
      </c>
      <c r="C30" s="31" t="s">
        <v>5</v>
      </c>
      <c r="D30" s="42" t="s">
        <v>6</v>
      </c>
      <c r="E30" s="42"/>
      <c r="F30" s="42"/>
      <c r="G30" s="42"/>
      <c r="H30" s="2"/>
    </row>
    <row r="31" spans="1:8" ht="14.25" customHeight="1">
      <c r="A31" s="31">
        <v>1</v>
      </c>
      <c r="B31" s="12" t="s">
        <v>2</v>
      </c>
      <c r="C31" s="3">
        <f>C5+H18</f>
        <v>13490.86</v>
      </c>
      <c r="D31" s="42" t="s">
        <v>23</v>
      </c>
      <c r="E31" s="42"/>
      <c r="F31" s="42"/>
      <c r="G31" s="42"/>
      <c r="H31" s="30"/>
    </row>
    <row r="32" spans="1:8" ht="12" customHeight="1">
      <c r="A32" s="31">
        <v>2</v>
      </c>
      <c r="B32" s="12" t="s">
        <v>3</v>
      </c>
      <c r="C32" s="3">
        <f>C6+H19</f>
        <v>0</v>
      </c>
      <c r="D32" s="42" t="s">
        <v>24</v>
      </c>
      <c r="E32" s="42"/>
      <c r="F32" s="42"/>
      <c r="G32" s="42"/>
      <c r="H32" s="30"/>
    </row>
    <row r="33" spans="1:8">
      <c r="A33" s="44" t="s">
        <v>49</v>
      </c>
      <c r="B33" s="45"/>
      <c r="C33" s="4">
        <f>SUM(C31:C32)</f>
        <v>13490.86</v>
      </c>
      <c r="D33" s="37"/>
      <c r="E33" s="38"/>
      <c r="F33" s="38"/>
      <c r="G33" s="39"/>
      <c r="H33" s="30"/>
    </row>
    <row r="34" spans="1:8" ht="24.75" customHeight="1">
      <c r="A34" s="32">
        <v>3</v>
      </c>
      <c r="B34" s="12" t="s">
        <v>28</v>
      </c>
      <c r="C34" s="3">
        <f>F18</f>
        <v>6655.32</v>
      </c>
      <c r="D34" s="37" t="s">
        <v>31</v>
      </c>
      <c r="E34" s="38"/>
      <c r="F34" s="38"/>
      <c r="G34" s="39"/>
      <c r="H34" s="30"/>
    </row>
    <row r="35" spans="1:8" ht="28.5" customHeight="1">
      <c r="A35" s="32">
        <v>4</v>
      </c>
      <c r="B35" s="12" t="s">
        <v>29</v>
      </c>
      <c r="C35" s="3">
        <f>F19</f>
        <v>0</v>
      </c>
      <c r="D35" s="37" t="s">
        <v>32</v>
      </c>
      <c r="E35" s="38"/>
      <c r="F35" s="38"/>
      <c r="G35" s="39"/>
      <c r="H35" s="30"/>
    </row>
    <row r="36" spans="1:8">
      <c r="A36" s="40" t="s">
        <v>35</v>
      </c>
      <c r="B36" s="41"/>
      <c r="C36" s="7">
        <f>SUM(C34:C35)</f>
        <v>6655.32</v>
      </c>
      <c r="D36" s="37"/>
      <c r="E36" s="38"/>
      <c r="F36" s="38"/>
      <c r="G36" s="39"/>
      <c r="H36" s="30"/>
    </row>
    <row r="37" spans="1:8" ht="57.75" customHeight="1">
      <c r="A37" s="31">
        <v>5</v>
      </c>
      <c r="B37" s="1" t="s">
        <v>30</v>
      </c>
      <c r="C37" s="25">
        <f>F20-F18-F19</f>
        <v>6599.9200000000019</v>
      </c>
      <c r="D37" s="42" t="s">
        <v>52</v>
      </c>
      <c r="E37" s="42"/>
      <c r="F37" s="42"/>
      <c r="G37" s="42"/>
      <c r="H37" s="30"/>
    </row>
    <row r="38" spans="1:8">
      <c r="A38" s="24"/>
      <c r="B38" s="30"/>
      <c r="C38" s="30"/>
      <c r="D38" s="30"/>
      <c r="E38" s="30"/>
      <c r="F38" s="30"/>
      <c r="G38" s="30"/>
      <c r="H38" s="30"/>
    </row>
    <row r="39" spans="1:8">
      <c r="A39" s="35" t="s">
        <v>27</v>
      </c>
      <c r="B39" s="36"/>
      <c r="C39" s="36"/>
      <c r="D39" s="30"/>
      <c r="E39" s="43" t="s">
        <v>37</v>
      </c>
      <c r="F39" s="43"/>
      <c r="G39" s="43"/>
      <c r="H39" s="30"/>
    </row>
    <row r="40" spans="1:8">
      <c r="A40" s="35" t="s">
        <v>53</v>
      </c>
      <c r="B40" s="36"/>
      <c r="C40" s="36"/>
      <c r="D40" s="5"/>
      <c r="E40" s="35" t="s">
        <v>48</v>
      </c>
      <c r="F40" s="35"/>
      <c r="G40" s="35"/>
      <c r="H40" s="30"/>
    </row>
    <row r="41" spans="1:8">
      <c r="A41" s="24"/>
      <c r="B41" s="30"/>
      <c r="C41" s="30"/>
      <c r="D41" s="30"/>
      <c r="E41" s="30"/>
      <c r="F41" s="30"/>
      <c r="G41" s="30"/>
      <c r="H41" s="30"/>
    </row>
  </sheetData>
  <mergeCells count="22">
    <mergeCell ref="A40:C40"/>
    <mergeCell ref="E40:G40"/>
    <mergeCell ref="D34:G34"/>
    <mergeCell ref="D35:G35"/>
    <mergeCell ref="A36:B36"/>
    <mergeCell ref="D36:G36"/>
    <mergeCell ref="D37:G37"/>
    <mergeCell ref="A39:C39"/>
    <mergeCell ref="E39:G39"/>
    <mergeCell ref="A33:B33"/>
    <mergeCell ref="D33:G33"/>
    <mergeCell ref="A1:H1"/>
    <mergeCell ref="A2:C2"/>
    <mergeCell ref="A7:B7"/>
    <mergeCell ref="A10:B10"/>
    <mergeCell ref="A12:H12"/>
    <mergeCell ref="A21:H21"/>
    <mergeCell ref="A28:G28"/>
    <mergeCell ref="D29:G29"/>
    <mergeCell ref="D30:G30"/>
    <mergeCell ref="D31:G31"/>
    <mergeCell ref="D32:G32"/>
  </mergeCells>
  <pageMargins left="0.19685039370078741" right="0" top="0.19685039370078741" bottom="0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41"/>
  <dimension ref="A1:H5"/>
  <sheetViews>
    <sheetView zoomScaleNormal="100" workbookViewId="0">
      <selection activeCell="P23" sqref="P23"/>
    </sheetView>
  </sheetViews>
  <sheetFormatPr defaultRowHeight="15"/>
  <cols>
    <col min="8" max="8" width="16.140625" customWidth="1"/>
  </cols>
  <sheetData>
    <row r="1" spans="1:8">
      <c r="A1" s="52"/>
      <c r="B1" s="53"/>
      <c r="C1" s="53"/>
      <c r="D1" s="53"/>
      <c r="E1" s="53"/>
      <c r="F1" s="53"/>
      <c r="G1" s="53"/>
      <c r="H1" s="53"/>
    </row>
    <row r="2" spans="1:8">
      <c r="A2" s="53"/>
      <c r="B2" s="53"/>
      <c r="C2" s="53"/>
      <c r="D2" s="53"/>
      <c r="E2" s="53"/>
      <c r="F2" s="53"/>
      <c r="G2" s="53"/>
      <c r="H2" s="53"/>
    </row>
    <row r="3" spans="1:8">
      <c r="A3" s="53"/>
      <c r="B3" s="53"/>
      <c r="C3" s="53"/>
      <c r="D3" s="53"/>
      <c r="E3" s="53"/>
      <c r="F3" s="53"/>
      <c r="G3" s="53"/>
      <c r="H3" s="53"/>
    </row>
    <row r="4" spans="1:8">
      <c r="A4" s="53"/>
      <c r="B4" s="53"/>
      <c r="C4" s="53"/>
      <c r="D4" s="53"/>
      <c r="E4" s="53"/>
      <c r="F4" s="53"/>
      <c r="G4" s="53"/>
      <c r="H4" s="53"/>
    </row>
    <row r="5" spans="1:8">
      <c r="A5" s="53"/>
      <c r="B5" s="53"/>
      <c r="C5" s="53"/>
      <c r="D5" s="53"/>
      <c r="E5" s="53"/>
      <c r="F5" s="53"/>
      <c r="G5" s="53"/>
      <c r="H5" s="53"/>
    </row>
  </sheetData>
  <mergeCells count="1">
    <mergeCell ref="A1:H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Черняховского,8</vt:lpstr>
      <vt:lpstr>Московская,9</vt:lpstr>
      <vt:lpstr>Клубная,11</vt:lpstr>
      <vt:lpstr>Клубная,13 </vt:lpstr>
      <vt:lpstr>Клубная,15  </vt:lpstr>
      <vt:lpstr>Озерная,10</vt:lpstr>
      <vt:lpstr>Озерная,12 </vt:lpstr>
      <vt:lpstr>Озерная,14  </vt:lpstr>
      <vt:lpstr>Озерная,16  </vt:lpstr>
      <vt:lpstr>Озерная,18   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2013-03-01T01:35:38Z</dcterms:modified>
</cp:coreProperties>
</file>